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dlingtonparishcouncil.sharepoint.com/sites/KidlingtonParishCouncil/Shared Documents/Shared/MINUTES 2026/Finance &amp; Assets 2026/2 - 19 February 2026/"/>
    </mc:Choice>
  </mc:AlternateContent>
  <xr:revisionPtr revIDLastSave="0" documentId="8_{C9E57E08-37D3-46C7-8651-4A9028C7A817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2025_2026" sheetId="4" r:id="rId1"/>
  </sheets>
  <definedNames>
    <definedName name="_xlnm.Print_Area" localSheetId="0">'2025_2026'!$A$1:$T$197</definedName>
    <definedName name="_xlnm.Print_Titles" localSheetId="0">'2025_2026'!$3:$4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2" i="4" l="1"/>
  <c r="R123" i="4"/>
  <c r="R124" i="4"/>
  <c r="Q207" i="4"/>
  <c r="P101" i="4" l="1"/>
  <c r="Q101" i="4" s="1"/>
  <c r="P94" i="4"/>
  <c r="R94" i="4" s="1"/>
  <c r="J88" i="4"/>
  <c r="K39" i="4"/>
  <c r="K43" i="4" s="1"/>
  <c r="J82" i="4"/>
  <c r="K57" i="4"/>
  <c r="J30" i="4"/>
  <c r="I87" i="4"/>
  <c r="P72" i="4"/>
  <c r="P129" i="4"/>
  <c r="Q129" i="4" s="1"/>
  <c r="P122" i="4"/>
  <c r="Q122" i="4" s="1"/>
  <c r="P123" i="4"/>
  <c r="Q123" i="4" s="1"/>
  <c r="P114" i="4"/>
  <c r="Q114" i="4" s="1"/>
  <c r="P115" i="4"/>
  <c r="Q115" i="4" s="1"/>
  <c r="Q94" i="4" l="1"/>
  <c r="R101" i="4"/>
  <c r="I57" i="4"/>
  <c r="P17" i="4"/>
  <c r="Q17" i="4" s="1"/>
  <c r="E190" i="4"/>
  <c r="F190" i="4"/>
  <c r="G190" i="4"/>
  <c r="H190" i="4"/>
  <c r="I190" i="4"/>
  <c r="J190" i="4"/>
  <c r="K190" i="4"/>
  <c r="L190" i="4"/>
  <c r="M190" i="4"/>
  <c r="N190" i="4"/>
  <c r="O190" i="4"/>
  <c r="D190" i="4"/>
  <c r="E186" i="4"/>
  <c r="F186" i="4"/>
  <c r="G186" i="4"/>
  <c r="H186" i="4"/>
  <c r="I186" i="4"/>
  <c r="J186" i="4"/>
  <c r="K186" i="4"/>
  <c r="L186" i="4"/>
  <c r="M186" i="4"/>
  <c r="N186" i="4"/>
  <c r="O186" i="4"/>
  <c r="D186" i="4"/>
  <c r="E182" i="4"/>
  <c r="F182" i="4"/>
  <c r="G182" i="4"/>
  <c r="H182" i="4"/>
  <c r="I182" i="4"/>
  <c r="J182" i="4"/>
  <c r="K182" i="4"/>
  <c r="L182" i="4"/>
  <c r="M182" i="4"/>
  <c r="N182" i="4"/>
  <c r="O182" i="4"/>
  <c r="D182" i="4"/>
  <c r="E176" i="4"/>
  <c r="F176" i="4"/>
  <c r="G176" i="4"/>
  <c r="H176" i="4"/>
  <c r="I176" i="4"/>
  <c r="J176" i="4"/>
  <c r="K176" i="4"/>
  <c r="L176" i="4"/>
  <c r="M176" i="4"/>
  <c r="N176" i="4"/>
  <c r="O176" i="4"/>
  <c r="D176" i="4"/>
  <c r="E169" i="4"/>
  <c r="F169" i="4"/>
  <c r="G169" i="4"/>
  <c r="H169" i="4"/>
  <c r="I169" i="4"/>
  <c r="J169" i="4"/>
  <c r="K169" i="4"/>
  <c r="L169" i="4"/>
  <c r="M169" i="4"/>
  <c r="N169" i="4"/>
  <c r="O169" i="4"/>
  <c r="D169" i="4"/>
  <c r="E163" i="4"/>
  <c r="F163" i="4"/>
  <c r="G163" i="4"/>
  <c r="H163" i="4"/>
  <c r="I163" i="4"/>
  <c r="J163" i="4"/>
  <c r="K163" i="4"/>
  <c r="L163" i="4"/>
  <c r="M163" i="4"/>
  <c r="N163" i="4"/>
  <c r="O163" i="4"/>
  <c r="D163" i="4"/>
  <c r="E154" i="4"/>
  <c r="F154" i="4"/>
  <c r="G154" i="4"/>
  <c r="H154" i="4"/>
  <c r="I154" i="4"/>
  <c r="J154" i="4"/>
  <c r="K154" i="4"/>
  <c r="L154" i="4"/>
  <c r="M154" i="4"/>
  <c r="N154" i="4"/>
  <c r="O154" i="4"/>
  <c r="D154" i="4"/>
  <c r="E143" i="4"/>
  <c r="G143" i="4"/>
  <c r="H143" i="4"/>
  <c r="I143" i="4"/>
  <c r="J143" i="4"/>
  <c r="K143" i="4"/>
  <c r="L143" i="4"/>
  <c r="M143" i="4"/>
  <c r="N143" i="4"/>
  <c r="O143" i="4"/>
  <c r="D143" i="4"/>
  <c r="E134" i="4"/>
  <c r="F134" i="4"/>
  <c r="G134" i="4"/>
  <c r="H134" i="4"/>
  <c r="I134" i="4"/>
  <c r="J134" i="4"/>
  <c r="K134" i="4"/>
  <c r="L134" i="4"/>
  <c r="M134" i="4"/>
  <c r="N134" i="4"/>
  <c r="O134" i="4"/>
  <c r="D134" i="4"/>
  <c r="E130" i="4"/>
  <c r="F130" i="4"/>
  <c r="G130" i="4"/>
  <c r="H130" i="4"/>
  <c r="I130" i="4"/>
  <c r="J130" i="4"/>
  <c r="K130" i="4"/>
  <c r="L130" i="4"/>
  <c r="M130" i="4"/>
  <c r="N130" i="4"/>
  <c r="O130" i="4"/>
  <c r="D130" i="4"/>
  <c r="E125" i="4"/>
  <c r="F125" i="4"/>
  <c r="G125" i="4"/>
  <c r="H125" i="4"/>
  <c r="I125" i="4"/>
  <c r="J125" i="4"/>
  <c r="K125" i="4"/>
  <c r="L125" i="4"/>
  <c r="M125" i="4"/>
  <c r="N125" i="4"/>
  <c r="O125" i="4"/>
  <c r="D125" i="4"/>
  <c r="E118" i="4"/>
  <c r="F118" i="4"/>
  <c r="G118" i="4"/>
  <c r="H118" i="4"/>
  <c r="I118" i="4"/>
  <c r="J118" i="4"/>
  <c r="K118" i="4"/>
  <c r="L118" i="4"/>
  <c r="M118" i="4"/>
  <c r="N118" i="4"/>
  <c r="O118" i="4"/>
  <c r="D118" i="4"/>
  <c r="E104" i="4"/>
  <c r="F104" i="4"/>
  <c r="G104" i="4"/>
  <c r="H104" i="4"/>
  <c r="I104" i="4"/>
  <c r="J104" i="4"/>
  <c r="K104" i="4"/>
  <c r="L104" i="4"/>
  <c r="M104" i="4"/>
  <c r="N104" i="4"/>
  <c r="O104" i="4"/>
  <c r="D104" i="4"/>
  <c r="E96" i="4"/>
  <c r="F96" i="4"/>
  <c r="G96" i="4"/>
  <c r="H96" i="4"/>
  <c r="I96" i="4"/>
  <c r="J96" i="4"/>
  <c r="K96" i="4"/>
  <c r="L96" i="4"/>
  <c r="M96" i="4"/>
  <c r="N96" i="4"/>
  <c r="O96" i="4"/>
  <c r="D96" i="4"/>
  <c r="E82" i="4"/>
  <c r="F82" i="4"/>
  <c r="G82" i="4"/>
  <c r="H82" i="4"/>
  <c r="I82" i="4"/>
  <c r="K82" i="4"/>
  <c r="L82" i="4"/>
  <c r="M82" i="4"/>
  <c r="N82" i="4"/>
  <c r="O82" i="4"/>
  <c r="D82" i="4"/>
  <c r="E57" i="4"/>
  <c r="F57" i="4"/>
  <c r="G57" i="4"/>
  <c r="H57" i="4"/>
  <c r="J57" i="4"/>
  <c r="L57" i="4"/>
  <c r="M57" i="4"/>
  <c r="N57" i="4"/>
  <c r="O57" i="4"/>
  <c r="D57" i="4"/>
  <c r="E43" i="4"/>
  <c r="F43" i="4"/>
  <c r="G43" i="4"/>
  <c r="H43" i="4"/>
  <c r="I43" i="4"/>
  <c r="J43" i="4"/>
  <c r="L43" i="4"/>
  <c r="M43" i="4"/>
  <c r="N43" i="4"/>
  <c r="O43" i="4"/>
  <c r="D43" i="4"/>
  <c r="E36" i="4"/>
  <c r="F36" i="4"/>
  <c r="G36" i="4"/>
  <c r="H36" i="4"/>
  <c r="I36" i="4"/>
  <c r="J36" i="4"/>
  <c r="K36" i="4"/>
  <c r="L36" i="4"/>
  <c r="M36" i="4"/>
  <c r="N36" i="4"/>
  <c r="O36" i="4"/>
  <c r="D36" i="4"/>
  <c r="E30" i="4"/>
  <c r="F30" i="4"/>
  <c r="G30" i="4"/>
  <c r="G31" i="4" s="1"/>
  <c r="H30" i="4"/>
  <c r="I30" i="4"/>
  <c r="J31" i="4"/>
  <c r="K30" i="4"/>
  <c r="K31" i="4" s="1"/>
  <c r="L30" i="4"/>
  <c r="M30" i="4"/>
  <c r="N30" i="4"/>
  <c r="O30" i="4"/>
  <c r="D30" i="4"/>
  <c r="P55" i="4"/>
  <c r="Q55" i="4" s="1"/>
  <c r="P49" i="4"/>
  <c r="Q49" i="4" s="1"/>
  <c r="K192" i="4" l="1"/>
  <c r="M192" i="4"/>
  <c r="D192" i="4"/>
  <c r="E192" i="4"/>
  <c r="L192" i="4"/>
  <c r="O192" i="4"/>
  <c r="N192" i="4"/>
  <c r="J192" i="4"/>
  <c r="H192" i="4"/>
  <c r="I192" i="4"/>
  <c r="I31" i="4"/>
  <c r="H31" i="4"/>
  <c r="G192" i="4"/>
  <c r="P9" i="4"/>
  <c r="Q9" i="4" s="1"/>
  <c r="P8" i="4"/>
  <c r="R8" i="4" l="1"/>
  <c r="C193" i="4"/>
  <c r="C192" i="4"/>
  <c r="P103" i="4"/>
  <c r="Q103" i="4" s="1"/>
  <c r="P179" i="4"/>
  <c r="Q179" i="4" s="1"/>
  <c r="P185" i="4"/>
  <c r="Q185" i="4" s="1"/>
  <c r="P152" i="4"/>
  <c r="Q152" i="4" s="1"/>
  <c r="P141" i="4"/>
  <c r="P142" i="4"/>
  <c r="Q142" i="4" s="1"/>
  <c r="Q141" i="4" l="1"/>
  <c r="R141" i="4"/>
  <c r="F143" i="4"/>
  <c r="F192" i="4" s="1"/>
  <c r="P73" i="4"/>
  <c r="Q73" i="4" s="1"/>
  <c r="Q72" i="4"/>
  <c r="P61" i="4"/>
  <c r="Q61" i="4" s="1"/>
  <c r="P7" i="4"/>
  <c r="Q7" i="4" s="1"/>
  <c r="C194" i="4" l="1"/>
  <c r="P181" i="4"/>
  <c r="P173" i="4"/>
  <c r="Q173" i="4" s="1"/>
  <c r="P174" i="4"/>
  <c r="Q174" i="4" s="1"/>
  <c r="P175" i="4"/>
  <c r="P189" i="4"/>
  <c r="P180" i="4"/>
  <c r="P172" i="4"/>
  <c r="P146" i="4"/>
  <c r="P147" i="4"/>
  <c r="P148" i="4"/>
  <c r="P149" i="4"/>
  <c r="P150" i="4"/>
  <c r="P153" i="4"/>
  <c r="P157" i="4"/>
  <c r="P46" i="4"/>
  <c r="P47" i="4"/>
  <c r="P50" i="4"/>
  <c r="P51" i="4"/>
  <c r="P52" i="4"/>
  <c r="P53" i="4"/>
  <c r="P54" i="4"/>
  <c r="P56" i="4"/>
  <c r="P60" i="4"/>
  <c r="P62" i="4"/>
  <c r="P63" i="4"/>
  <c r="P64" i="4"/>
  <c r="P65" i="4"/>
  <c r="P66" i="4"/>
  <c r="P67" i="4"/>
  <c r="P68" i="4"/>
  <c r="P69" i="4"/>
  <c r="P70" i="4"/>
  <c r="P71" i="4"/>
  <c r="P74" i="4"/>
  <c r="P75" i="4"/>
  <c r="P76" i="4"/>
  <c r="P77" i="4"/>
  <c r="P78" i="4"/>
  <c r="P79" i="4"/>
  <c r="P80" i="4"/>
  <c r="P81" i="4"/>
  <c r="P85" i="4"/>
  <c r="P86" i="4"/>
  <c r="P87" i="4"/>
  <c r="P88" i="4"/>
  <c r="P89" i="4"/>
  <c r="P90" i="4"/>
  <c r="P91" i="4"/>
  <c r="P92" i="4"/>
  <c r="P93" i="4"/>
  <c r="P95" i="4"/>
  <c r="P99" i="4"/>
  <c r="P100" i="4"/>
  <c r="P102" i="4"/>
  <c r="P107" i="4"/>
  <c r="P109" i="4"/>
  <c r="P110" i="4"/>
  <c r="P111" i="4"/>
  <c r="P112" i="4"/>
  <c r="P113" i="4"/>
  <c r="P116" i="4"/>
  <c r="P117" i="4"/>
  <c r="P121" i="4"/>
  <c r="P124" i="4"/>
  <c r="Q124" i="4" s="1"/>
  <c r="P6" i="4"/>
  <c r="P23" i="4"/>
  <c r="P24" i="4"/>
  <c r="P25" i="4"/>
  <c r="P26" i="4"/>
  <c r="Q26" i="4" s="1"/>
  <c r="P27" i="4"/>
  <c r="P29" i="4"/>
  <c r="P33" i="4"/>
  <c r="P34" i="4"/>
  <c r="P35" i="4"/>
  <c r="P39" i="4"/>
  <c r="P40" i="4"/>
  <c r="P41" i="4"/>
  <c r="P42" i="4"/>
  <c r="P128" i="4"/>
  <c r="P168" i="4"/>
  <c r="P167" i="4"/>
  <c r="P166" i="4"/>
  <c r="P165" i="4"/>
  <c r="Q165" i="4" s="1"/>
  <c r="P162" i="4"/>
  <c r="P161" i="4"/>
  <c r="P160" i="4"/>
  <c r="P159" i="4"/>
  <c r="P158" i="4"/>
  <c r="P140" i="4"/>
  <c r="P139" i="4"/>
  <c r="P138" i="4"/>
  <c r="P137" i="4"/>
  <c r="P133" i="4"/>
  <c r="P22" i="4"/>
  <c r="P21" i="4"/>
  <c r="P20" i="4"/>
  <c r="P19" i="4"/>
  <c r="P18" i="4"/>
  <c r="P16" i="4"/>
  <c r="P15" i="4"/>
  <c r="P14" i="4"/>
  <c r="P13" i="4"/>
  <c r="P12" i="4"/>
  <c r="Q12" i="4" s="1"/>
  <c r="P11" i="4"/>
  <c r="P10" i="4"/>
  <c r="Q8" i="4"/>
  <c r="Q194" i="4" l="1"/>
  <c r="Q195" i="4"/>
  <c r="R6" i="4"/>
  <c r="Q160" i="4"/>
  <c r="R160" i="4"/>
  <c r="Q102" i="4"/>
  <c r="R102" i="4"/>
  <c r="Q89" i="4"/>
  <c r="R89" i="4"/>
  <c r="Q78" i="4"/>
  <c r="R78" i="4"/>
  <c r="Q68" i="4"/>
  <c r="R68" i="4"/>
  <c r="Q56" i="4"/>
  <c r="R56" i="4"/>
  <c r="Q157" i="4"/>
  <c r="R157" i="4"/>
  <c r="Q180" i="4"/>
  <c r="R180" i="4"/>
  <c r="Q14" i="4"/>
  <c r="R14" i="4"/>
  <c r="Q133" i="4"/>
  <c r="R133" i="4"/>
  <c r="Q161" i="4"/>
  <c r="R161" i="4"/>
  <c r="Q41" i="4"/>
  <c r="R41" i="4"/>
  <c r="Q116" i="4"/>
  <c r="R116" i="4"/>
  <c r="Q100" i="4"/>
  <c r="R100" i="4"/>
  <c r="Q88" i="4"/>
  <c r="R88" i="4"/>
  <c r="Q77" i="4"/>
  <c r="R77" i="4"/>
  <c r="Q67" i="4"/>
  <c r="R67" i="4"/>
  <c r="Q54" i="4"/>
  <c r="R54" i="4"/>
  <c r="Q153" i="4"/>
  <c r="R153" i="4"/>
  <c r="Q189" i="4"/>
  <c r="R189" i="4"/>
  <c r="Q162" i="4"/>
  <c r="R162" i="4"/>
  <c r="Q99" i="4"/>
  <c r="R99" i="4"/>
  <c r="Q53" i="4"/>
  <c r="R53" i="4"/>
  <c r="Q16" i="4"/>
  <c r="R16" i="4"/>
  <c r="Q24" i="4"/>
  <c r="R24" i="4"/>
  <c r="Q75" i="4"/>
  <c r="R75" i="4"/>
  <c r="Q65" i="4"/>
  <c r="R65" i="4"/>
  <c r="Q166" i="4"/>
  <c r="R166" i="4"/>
  <c r="Q35" i="4"/>
  <c r="R35" i="4"/>
  <c r="Q111" i="4"/>
  <c r="R111" i="4"/>
  <c r="Q93" i="4"/>
  <c r="R93" i="4"/>
  <c r="Q85" i="4"/>
  <c r="R85" i="4"/>
  <c r="Q74" i="4"/>
  <c r="R74" i="4"/>
  <c r="Q64" i="4"/>
  <c r="R64" i="4"/>
  <c r="Q51" i="4"/>
  <c r="R51" i="4"/>
  <c r="Q148" i="4"/>
  <c r="R148" i="4"/>
  <c r="Q42" i="4"/>
  <c r="R42" i="4"/>
  <c r="Q137" i="4"/>
  <c r="R137" i="4"/>
  <c r="Q113" i="4"/>
  <c r="R113" i="4"/>
  <c r="Q66" i="4"/>
  <c r="R66" i="4"/>
  <c r="Q112" i="4"/>
  <c r="R112" i="4"/>
  <c r="Q52" i="4"/>
  <c r="R52" i="4"/>
  <c r="Q139" i="4"/>
  <c r="R139" i="4"/>
  <c r="Q140" i="4"/>
  <c r="R140" i="4"/>
  <c r="Q92" i="4"/>
  <c r="R92" i="4"/>
  <c r="Q81" i="4"/>
  <c r="R81" i="4"/>
  <c r="Q50" i="4"/>
  <c r="R50" i="4"/>
  <c r="Q147" i="4"/>
  <c r="R147" i="4"/>
  <c r="Q181" i="4"/>
  <c r="R181" i="4"/>
  <c r="Q13" i="4"/>
  <c r="R13" i="4"/>
  <c r="Q117" i="4"/>
  <c r="R117" i="4"/>
  <c r="Q87" i="4"/>
  <c r="R87" i="4"/>
  <c r="Q150" i="4"/>
  <c r="R150" i="4"/>
  <c r="Q138" i="4"/>
  <c r="R138" i="4"/>
  <c r="Q95" i="4"/>
  <c r="R95" i="4"/>
  <c r="Q19" i="4"/>
  <c r="R19" i="4"/>
  <c r="Q167" i="4"/>
  <c r="R167" i="4"/>
  <c r="Q110" i="4"/>
  <c r="R110" i="4"/>
  <c r="Q63" i="4"/>
  <c r="R63" i="4"/>
  <c r="Q158" i="4"/>
  <c r="R158" i="4"/>
  <c r="Q91" i="4"/>
  <c r="R91" i="4"/>
  <c r="Q80" i="4"/>
  <c r="R80" i="4"/>
  <c r="Q70" i="4"/>
  <c r="R70" i="4"/>
  <c r="Q62" i="4"/>
  <c r="R62" i="4"/>
  <c r="Q47" i="4"/>
  <c r="R47" i="4"/>
  <c r="Q146" i="4"/>
  <c r="R146" i="4"/>
  <c r="Q22" i="4"/>
  <c r="R22" i="4"/>
  <c r="Q76" i="4"/>
  <c r="R76" i="4"/>
  <c r="Q175" i="4"/>
  <c r="R175" i="4"/>
  <c r="Q86" i="4"/>
  <c r="R86" i="4"/>
  <c r="Q149" i="4"/>
  <c r="R149" i="4"/>
  <c r="Q10" i="4"/>
  <c r="R10" i="4"/>
  <c r="Q71" i="4"/>
  <c r="R71" i="4"/>
  <c r="Q11" i="4"/>
  <c r="R11" i="4"/>
  <c r="Q168" i="4"/>
  <c r="R168" i="4"/>
  <c r="Q33" i="4"/>
  <c r="R33" i="4"/>
  <c r="Q109" i="4"/>
  <c r="R109" i="4"/>
  <c r="Q21" i="4"/>
  <c r="R21" i="4"/>
  <c r="Q159" i="4"/>
  <c r="R159" i="4"/>
  <c r="Q128" i="4"/>
  <c r="R128" i="4"/>
  <c r="Q121" i="4"/>
  <c r="R121" i="4"/>
  <c r="Q107" i="4"/>
  <c r="R107" i="4"/>
  <c r="Q90" i="4"/>
  <c r="R90" i="4"/>
  <c r="Q79" i="4"/>
  <c r="R79" i="4"/>
  <c r="Q69" i="4"/>
  <c r="R69" i="4"/>
  <c r="Q60" i="4"/>
  <c r="R60" i="4"/>
  <c r="Q46" i="4"/>
  <c r="R46" i="4"/>
  <c r="Q172" i="4"/>
  <c r="R172" i="4"/>
  <c r="Q40" i="4"/>
  <c r="R40" i="4"/>
  <c r="Q39" i="4"/>
  <c r="R39" i="4"/>
  <c r="Q34" i="4"/>
  <c r="R34" i="4"/>
  <c r="Q29" i="4"/>
  <c r="R29" i="4"/>
  <c r="Q27" i="4"/>
  <c r="R27" i="4"/>
  <c r="Q25" i="4"/>
  <c r="R25" i="4"/>
  <c r="Q23" i="4"/>
  <c r="R23" i="4"/>
  <c r="Q20" i="4"/>
  <c r="R20" i="4"/>
  <c r="Q18" i="4"/>
  <c r="R18" i="4"/>
  <c r="Q15" i="4"/>
  <c r="R15" i="4"/>
  <c r="C195" i="4"/>
  <c r="Q6" i="4"/>
  <c r="Q196" i="4" l="1"/>
  <c r="R19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tc={817F35A3-98B1-42FF-84D2-30CD7ED2A932}</author>
    <author>tc={FB2A8D80-5F02-410E-9C31-1C7AA6DAFD40}</author>
    <author>KPC_VivoBook1</author>
    <author>tc={C7F6DC0A-5910-424A-8A87-E48E10D64BDF}</author>
    <author>tc={6AF9C06C-0D4C-4357-B5B1-2071E711E97D}</author>
    <author>tc={0D4A5454-C14C-4FDA-B413-F7091548483A}</author>
    <author>tc={D85D473B-5DC2-448A-A99B-8CAF63DF5BD5}</author>
  </authors>
  <commentList>
    <comment ref="D7" authorId="0" shapeId="0" xr:uid="{817F35A3-98B1-42FF-84D2-30CD7ED2A932}">
      <text>
        <t>[Threaded comment]
Your version of Excel allows you to read this threaded comment; however, any edits to it will get removed if the file is opened in a newer version of Excel. Learn more: https://go.microsoft.com/fwlink/?linkid=870924
Comment:
    Photocopying</t>
      </text>
    </comment>
    <comment ref="E7" authorId="1" shapeId="0" xr:uid="{FB2A8D80-5F02-410E-9C31-1C7AA6DAFD40}">
      <text>
        <t>[Threaded comment]
Your version of Excel allows you to read this threaded comment; however, any edits to it will get removed if the file is opened in a newer version of Excel. Learn more: https://go.microsoft.com/fwlink/?linkid=870924
Comment:
    Photocopying</t>
      </text>
    </comment>
    <comment ref="B9" authorId="2" shapeId="0" xr:uid="{5A2756E0-CD2B-41A4-AFFA-F59F1F9DFDEB}">
      <text>
        <r>
          <rPr>
            <b/>
            <sz val="9"/>
            <color indexed="81"/>
            <rFont val="Tahoma"/>
            <family val="2"/>
          </rPr>
          <t>KPC_VivoBook1:</t>
        </r>
        <r>
          <rPr>
            <sz val="9"/>
            <color indexed="81"/>
            <rFont val="Tahoma"/>
            <family val="2"/>
          </rPr>
          <t xml:space="preserve">
Ady Podbery</t>
        </r>
      </text>
    </comment>
    <comment ref="J33" authorId="2" shapeId="0" xr:uid="{856F0A38-A26C-4CFB-8DE6-75026D216652}">
      <text>
        <r>
          <rPr>
            <sz val="9"/>
            <color indexed="81"/>
            <rFont val="Tahoma"/>
            <family val="2"/>
          </rPr>
          <t>This is amount that had incorrectly been allocated to 1191 and 1190/101</t>
        </r>
      </text>
    </comment>
    <comment ref="K39" authorId="2" shapeId="0" xr:uid="{1591EC96-DED2-413D-AA1A-FA32FED12D6E}">
      <text>
        <r>
          <rPr>
            <sz val="9"/>
            <color indexed="81"/>
            <rFont val="Tahoma"/>
            <family val="2"/>
          </rPr>
          <t>£2,000 - Garden City
£555 - Cherwell Larder</t>
        </r>
      </text>
    </comment>
    <comment ref="K47" authorId="2" shapeId="0" xr:uid="{7730BAAC-D2C5-4350-AA01-55325AB12D4D}">
      <text>
        <r>
          <rPr>
            <sz val="9"/>
            <color indexed="81"/>
            <rFont val="Tahoma"/>
            <family val="2"/>
          </rPr>
          <t>There is income missing, I have raised a call with Evo payments as I suspect it is the temporay terminals.</t>
        </r>
      </text>
    </comment>
    <comment ref="G57" authorId="3" shapeId="0" xr:uid="{C7F6DC0A-5910-424A-8A87-E48E10D64BDF}">
      <text>
        <t>[Threaded comment]
Your version of Excel allows you to read this threaded comment; however, any edits to it will get removed if the file is opened in a newer version of Excel. Learn more: https://go.microsoft.com/fwlink/?linkid=870924
Comment:
    Difference is tree charter giveaway that was an expense in July then reversed in Aug</t>
      </text>
    </comment>
    <comment ref="E73" authorId="4" shapeId="0" xr:uid="{6AF9C06C-0D4C-4357-B5B1-2071E711E97D}">
      <text>
        <t>[Threaded comment]
Your version of Excel allows you to read this threaded comment; however, any edits to it will get removed if the file is opened in a newer version of Excel. Learn more: https://go.microsoft.com/fwlink/?linkid=870924
Comment:
    Seems the correct coding for production of energy certificate by SMG Consultancy</t>
      </text>
    </comment>
    <comment ref="K77" authorId="2" shapeId="0" xr:uid="{69F64D2F-FD87-4AB4-BC67-BEDC858BABE0}">
      <text>
        <r>
          <rPr>
            <sz val="9"/>
            <color indexed="81"/>
            <rFont val="Tahoma"/>
            <family val="2"/>
          </rPr>
          <t>Annual music licence</t>
        </r>
      </text>
    </comment>
    <comment ref="H80" authorId="5" shapeId="0" xr:uid="{0D4A5454-C14C-4FDA-B413-F7091548483A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include the paid invoices as they were relating to a different financial period and won’t give a true budget figure</t>
      </text>
    </comment>
    <comment ref="J88" authorId="2" shapeId="0" xr:uid="{D1E5B10B-96B7-45F0-AAD4-A7A434E93B91}">
      <text>
        <r>
          <rPr>
            <sz val="9"/>
            <color indexed="81"/>
            <rFont val="Tahoma"/>
            <family val="2"/>
          </rPr>
          <t>Moved £2,198.74 of costs that had incorrectly been entered into this account</t>
        </r>
      </text>
    </comment>
    <comment ref="K101" authorId="2" shapeId="0" xr:uid="{3D95F537-1603-4F70-A2C1-6314894846E2}">
      <text>
        <r>
          <rPr>
            <sz val="9"/>
            <color indexed="81"/>
            <rFont val="Tahoma"/>
            <family val="2"/>
          </rPr>
          <t>Emergency lighting in barn</t>
        </r>
      </text>
    </comment>
    <comment ref="J108" authorId="2" shapeId="0" xr:uid="{D551F90E-F4AE-4E6A-9601-B277595484CE}">
      <text>
        <r>
          <rPr>
            <sz val="9"/>
            <color indexed="81"/>
            <rFont val="Tahoma"/>
            <family val="2"/>
          </rPr>
          <t>BK1423 to KYFC</t>
        </r>
      </text>
    </comment>
    <comment ref="D123" authorId="6" shapeId="0" xr:uid="{D85D473B-5DC2-448A-A99B-8CAF63DF5BD5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seems to be a correct posting, so I believe the budget is incorrect.</t>
      </text>
    </comment>
  </commentList>
</comments>
</file>

<file path=xl/sharedStrings.xml><?xml version="1.0" encoding="utf-8"?>
<sst xmlns="http://schemas.openxmlformats.org/spreadsheetml/2006/main" count="281" uniqueCount="162">
  <si>
    <t>Actual Spend</t>
  </si>
  <si>
    <t>GL code</t>
  </si>
  <si>
    <t>Budget 25/26</t>
  </si>
  <si>
    <t>April (1)</t>
  </si>
  <si>
    <t>May (2)</t>
  </si>
  <si>
    <t>June (3)</t>
  </si>
  <si>
    <t>July (4)</t>
  </si>
  <si>
    <t>August (5)</t>
  </si>
  <si>
    <t>September (6)</t>
  </si>
  <si>
    <t>October (7)</t>
  </si>
  <si>
    <t>November (8)</t>
  </si>
  <si>
    <t>December (9)</t>
  </si>
  <si>
    <t>January (10)</t>
  </si>
  <si>
    <t>February (11)</t>
  </si>
  <si>
    <t>March (12)</t>
  </si>
  <si>
    <t>Total</t>
  </si>
  <si>
    <t>Variance</t>
  </si>
  <si>
    <t>%</t>
  </si>
  <si>
    <t>Central Admin</t>
  </si>
  <si>
    <t>Cost Centre</t>
  </si>
  <si>
    <t>Precept Received</t>
  </si>
  <si>
    <t>Misc income</t>
  </si>
  <si>
    <t>Interest Received</t>
  </si>
  <si>
    <t>Payroll Expenses</t>
  </si>
  <si>
    <t>Outsourced labour</t>
  </si>
  <si>
    <t>Training</t>
  </si>
  <si>
    <t>Travel</t>
  </si>
  <si>
    <t>Cleaning Services</t>
  </si>
  <si>
    <t>Telecommunications</t>
  </si>
  <si>
    <t>Office Supplies</t>
  </si>
  <si>
    <t>Printing, Postage &amp; Staionery</t>
  </si>
  <si>
    <t>Insurance</t>
  </si>
  <si>
    <t>IT Hardware</t>
  </si>
  <si>
    <t>Hosting &amp; Software licences</t>
  </si>
  <si>
    <t>Advertising/Website</t>
  </si>
  <si>
    <t>Audit Fees</t>
  </si>
  <si>
    <t>Accountancy Fees</t>
  </si>
  <si>
    <t>Professional Fees</t>
  </si>
  <si>
    <t>Members Allowances</t>
  </si>
  <si>
    <t>Civic Duty allowance Chair</t>
  </si>
  <si>
    <t>Election Expenses</t>
  </si>
  <si>
    <t>Subscriptions</t>
  </si>
  <si>
    <t>Equipment Rental</t>
  </si>
  <si>
    <t>Investment</t>
  </si>
  <si>
    <t>CCLA Inv Fund Interest</t>
  </si>
  <si>
    <t>Long term Property investment</t>
  </si>
  <si>
    <t xml:space="preserve">Grants </t>
  </si>
  <si>
    <t>Grants - Section 137</t>
  </si>
  <si>
    <t>Grant S137-Hire Discount non c</t>
  </si>
  <si>
    <t>Swimming Vouchers</t>
  </si>
  <si>
    <t>Frank Wise Memorial Fund</t>
  </si>
  <si>
    <t>Communication &amp; Events</t>
  </si>
  <si>
    <t>Income - Contribution G&amp;WE</t>
  </si>
  <si>
    <t>Income Fireworks</t>
  </si>
  <si>
    <t>Gala Day income</t>
  </si>
  <si>
    <t>Newsletter</t>
  </si>
  <si>
    <t>Gala Day</t>
  </si>
  <si>
    <t>Fireworks</t>
  </si>
  <si>
    <t>Christmas Lights</t>
  </si>
  <si>
    <t>Misc Community eg Poppy Appeal</t>
  </si>
  <si>
    <t>Catering</t>
  </si>
  <si>
    <t>Christmas Light Switch On Even</t>
  </si>
  <si>
    <t xml:space="preserve">Exeter Hall </t>
  </si>
  <si>
    <t>Catering Income-Hall</t>
  </si>
  <si>
    <t>Catering Income-Functions</t>
  </si>
  <si>
    <t>Miscellaneous Income</t>
  </si>
  <si>
    <t>Income-Room Hire</t>
  </si>
  <si>
    <t>Rates</t>
  </si>
  <si>
    <t>Water</t>
  </si>
  <si>
    <t>Electricity</t>
  </si>
  <si>
    <t>Gas</t>
  </si>
  <si>
    <t>Waste Disposal</t>
  </si>
  <si>
    <t>Hygiene svs</t>
  </si>
  <si>
    <t>Cleaning Supplies &amp; Equip</t>
  </si>
  <si>
    <t>CCTV, Fire &amp; Security</t>
  </si>
  <si>
    <t>Maint, Materials &amp; Landscape</t>
  </si>
  <si>
    <t>Equipment</t>
  </si>
  <si>
    <t>Licences</t>
  </si>
  <si>
    <t>Water Fountain costs</t>
  </si>
  <si>
    <t>Protective Clothing</t>
  </si>
  <si>
    <t>Health and Safety</t>
  </si>
  <si>
    <t>Catering Costs</t>
  </si>
  <si>
    <t xml:space="preserve">Open Spaces General </t>
  </si>
  <si>
    <t>CDC</t>
  </si>
  <si>
    <t>Vehicle Costs</t>
  </si>
  <si>
    <t>Tree Works</t>
  </si>
  <si>
    <t>Litter &amp; Dog Bin Expenses</t>
  </si>
  <si>
    <t>Barn</t>
  </si>
  <si>
    <t>Pavilion Exeter Close</t>
  </si>
  <si>
    <t>Waste disposal</t>
  </si>
  <si>
    <t>Equipment rental</t>
  </si>
  <si>
    <t>Exeter Close</t>
  </si>
  <si>
    <t>Income-Recreation Grounds</t>
  </si>
  <si>
    <t>St Mary's Field</t>
  </si>
  <si>
    <t>Play Areas</t>
  </si>
  <si>
    <t>St Mary's Burial Ground</t>
  </si>
  <si>
    <t>Income-Cemetery</t>
  </si>
  <si>
    <t>Burial charges</t>
  </si>
  <si>
    <t>Kidlington Cemetery</t>
  </si>
  <si>
    <t>Income - Kidlington Cemetery</t>
  </si>
  <si>
    <t>Allotments</t>
  </si>
  <si>
    <t>Income-Allotment</t>
  </si>
  <si>
    <t>Rent</t>
  </si>
  <si>
    <t>Bowls Club Exeter Close</t>
  </si>
  <si>
    <t>Bowls Club Lease</t>
  </si>
  <si>
    <t>KRT/Sports Development</t>
  </si>
  <si>
    <t>KRT Contribution</t>
  </si>
  <si>
    <t>F'ball Pitches Maint.</t>
  </si>
  <si>
    <t>Stratfield Brake</t>
  </si>
  <si>
    <t>CDC Landscape Contract</t>
  </si>
  <si>
    <t>Management fee SB Sports Groun</t>
  </si>
  <si>
    <t>Environmental-KEG</t>
  </si>
  <si>
    <t>Grants received</t>
  </si>
  <si>
    <t>Wild Kidlington</t>
  </si>
  <si>
    <t>Check</t>
  </si>
  <si>
    <t>Expenditure</t>
  </si>
  <si>
    <t>Income excl precept</t>
  </si>
  <si>
    <t>Income YTD</t>
  </si>
  <si>
    <t>Precept</t>
  </si>
  <si>
    <t>Expentidure YTD</t>
  </si>
  <si>
    <t>If postivie then over precept/income</t>
  </si>
  <si>
    <t>Comments</t>
  </si>
  <si>
    <t>Precept received</t>
  </si>
  <si>
    <t>On budget</t>
  </si>
  <si>
    <t>Wasn't Budget for in this year</t>
  </si>
  <si>
    <t>under budgeted</t>
  </si>
  <si>
    <t>On Budget</t>
  </si>
  <si>
    <t>On budget, no further payment</t>
  </si>
  <si>
    <t>No budget fixed on this</t>
  </si>
  <si>
    <t>over budget, due to other signs</t>
  </si>
  <si>
    <t>Over budget, due to additional works</t>
  </si>
  <si>
    <t>Exeter Hall, FOI's, Solicitors</t>
  </si>
  <si>
    <t>More Councillors taking this</t>
  </si>
  <si>
    <t>Over budget, no further payment</t>
  </si>
  <si>
    <t>On budget,</t>
  </si>
  <si>
    <t>Over budget, due to additional activities</t>
  </si>
  <si>
    <t>Over budget, due to poppy display</t>
  </si>
  <si>
    <t>over budget, but covering cost of income</t>
  </si>
  <si>
    <t>on budget</t>
  </si>
  <si>
    <t>Didn't budget for this</t>
  </si>
  <si>
    <t>No budget for this</t>
  </si>
  <si>
    <t>Over budget</t>
  </si>
  <si>
    <t>Due to footpath, will be getting some money back for this once all invoices are in</t>
  </si>
  <si>
    <t>Over Budget</t>
  </si>
  <si>
    <t>No budget set againist this</t>
  </si>
  <si>
    <t>Card + Bank Charges</t>
  </si>
  <si>
    <t xml:space="preserve">Equipment  </t>
  </si>
  <si>
    <t>Christmas Party income</t>
  </si>
  <si>
    <t>football pitch</t>
  </si>
  <si>
    <t>income - room hire</t>
  </si>
  <si>
    <t>Memorial plaques</t>
  </si>
  <si>
    <t>Spent</t>
  </si>
  <si>
    <t>Remaining</t>
  </si>
  <si>
    <t>Additional work by Ady Podbery</t>
  </si>
  <si>
    <t>Unity Balance</t>
  </si>
  <si>
    <t>Deposit Fund balance</t>
  </si>
  <si>
    <t>Balances as at 30.11.25</t>
  </si>
  <si>
    <t>Less EMRs</t>
  </si>
  <si>
    <t>Less Capital</t>
  </si>
  <si>
    <t>red would indicate not enough funds for EMRs</t>
  </si>
  <si>
    <t>Balance</t>
  </si>
  <si>
    <t>Less general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</si>
</sst>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0"/>
      <color indexed="8"/>
      <name val="ARIAL"/>
      <charset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u/>
      <sz val="10"/>
      <color indexed="8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0"/>
      <color rgb="FFC00000"/>
      <name val="Arial"/>
      <family val="2"/>
    </font>
    <font>
      <b/>
      <sz val="9"/>
      <color indexed="8"/>
      <name val="ARIAL"/>
      <family val="2"/>
    </font>
    <font>
      <sz val="8"/>
      <color rgb="FFEE0000"/>
      <name val="Arial"/>
      <family val="2"/>
    </font>
    <font>
      <sz val="8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7"/>
      <color rgb="FFFF0000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top"/>
    </xf>
    <xf numFmtId="43" fontId="5" fillId="0" borderId="0" applyFont="0" applyFill="0" applyBorder="0" applyAlignment="0" applyProtection="0"/>
    <xf numFmtId="0" fontId="7" fillId="0" borderId="0" applyBorder="0"/>
    <xf numFmtId="43" fontId="7" fillId="0" borderId="0" applyFont="0" applyFill="0" applyBorder="0" applyAlignment="0" applyProtection="0"/>
  </cellStyleXfs>
  <cellXfs count="60">
    <xf numFmtId="0" fontId="0" fillId="0" borderId="0" xfId="0">
      <alignment vertical="top"/>
    </xf>
    <xf numFmtId="0" fontId="3" fillId="0" borderId="0" xfId="0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3" fontId="0" fillId="0" borderId="0" xfId="1" applyFont="1" applyFill="1" applyBorder="1" applyAlignment="1">
      <alignment vertical="top"/>
    </xf>
    <xf numFmtId="0" fontId="2" fillId="0" borderId="0" xfId="0" applyFont="1">
      <alignment vertical="top"/>
    </xf>
    <xf numFmtId="43" fontId="0" fillId="0" borderId="0" xfId="1" applyFont="1" applyAlignment="1">
      <alignment vertical="top"/>
    </xf>
    <xf numFmtId="43" fontId="2" fillId="0" borderId="0" xfId="1" applyFont="1" applyAlignment="1">
      <alignment horizontal="center" vertical="top"/>
    </xf>
    <xf numFmtId="0" fontId="8" fillId="0" borderId="0" xfId="0" applyFont="1">
      <alignment vertical="top"/>
    </xf>
    <xf numFmtId="43" fontId="0" fillId="0" borderId="0" xfId="0" applyNumberFormat="1">
      <alignment vertical="top"/>
    </xf>
    <xf numFmtId="1" fontId="2" fillId="0" borderId="0" xfId="0" applyNumberFormat="1" applyFont="1" applyAlignment="1">
      <alignment horizontal="left" vertical="top"/>
    </xf>
    <xf numFmtId="1" fontId="4" fillId="0" borderId="0" xfId="0" applyNumberFormat="1" applyFont="1" applyAlignment="1">
      <alignment horizontal="left" vertical="top"/>
    </xf>
    <xf numFmtId="43" fontId="11" fillId="0" borderId="0" xfId="0" applyNumberFormat="1" applyFont="1">
      <alignment vertical="top"/>
    </xf>
    <xf numFmtId="0" fontId="11" fillId="0" borderId="0" xfId="0" applyFont="1" applyAlignment="1">
      <alignment horizontal="right" vertical="top"/>
    </xf>
    <xf numFmtId="4" fontId="1" fillId="2" borderId="1" xfId="0" applyNumberFormat="1" applyFont="1" applyFill="1" applyBorder="1" applyAlignment="1">
      <alignment horizontal="center" vertical="top"/>
    </xf>
    <xf numFmtId="4" fontId="1" fillId="4" borderId="1" xfId="0" applyNumberFormat="1" applyFont="1" applyFill="1" applyBorder="1" applyAlignment="1">
      <alignment horizontal="left" vertical="top"/>
    </xf>
    <xf numFmtId="1" fontId="2" fillId="0" borderId="1" xfId="0" applyNumberFormat="1" applyFont="1" applyBorder="1" applyAlignment="1">
      <alignment horizontal="center" vertical="top"/>
    </xf>
    <xf numFmtId="4" fontId="10" fillId="4" borderId="1" xfId="0" applyNumberFormat="1" applyFont="1" applyFill="1" applyBorder="1" applyAlignment="1">
      <alignment horizontal="left" vertical="top" wrapText="1"/>
    </xf>
    <xf numFmtId="4" fontId="1" fillId="4" borderId="1" xfId="0" applyNumberFormat="1" applyFont="1" applyFill="1" applyBorder="1" applyAlignment="1">
      <alignment horizontal="right" vertical="top"/>
    </xf>
    <xf numFmtId="0" fontId="9" fillId="4" borderId="1" xfId="0" applyFont="1" applyFill="1" applyBorder="1" applyAlignment="1">
      <alignment horizontal="center" vertical="top"/>
    </xf>
    <xf numFmtId="43" fontId="2" fillId="4" borderId="1" xfId="1" applyFont="1" applyFill="1" applyBorder="1" applyAlignment="1">
      <alignment vertical="top"/>
    </xf>
    <xf numFmtId="3" fontId="2" fillId="0" borderId="1" xfId="0" applyNumberFormat="1" applyFont="1" applyBorder="1" applyAlignment="1">
      <alignment horizontal="left" vertical="top"/>
    </xf>
    <xf numFmtId="43" fontId="0" fillId="3" borderId="1" xfId="1" applyFont="1" applyFill="1" applyBorder="1" applyAlignment="1">
      <alignment vertical="top"/>
    </xf>
    <xf numFmtId="43" fontId="0" fillId="0" borderId="1" xfId="1" applyFont="1" applyFill="1" applyBorder="1" applyAlignment="1">
      <alignment vertical="top"/>
    </xf>
    <xf numFmtId="43" fontId="0" fillId="0" borderId="1" xfId="1" applyFont="1" applyBorder="1" applyAlignment="1">
      <alignment vertical="top"/>
    </xf>
    <xf numFmtId="43" fontId="0" fillId="2" borderId="1" xfId="1" applyFont="1" applyFill="1" applyBorder="1" applyAlignment="1">
      <alignment vertical="top"/>
    </xf>
    <xf numFmtId="43" fontId="8" fillId="0" borderId="1" xfId="0" applyNumberFormat="1" applyFont="1" applyBorder="1">
      <alignment vertical="top"/>
    </xf>
    <xf numFmtId="4" fontId="1" fillId="4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center" vertical="center"/>
    </xf>
    <xf numFmtId="43" fontId="2" fillId="3" borderId="1" xfId="1" applyFont="1" applyFill="1" applyBorder="1" applyAlignment="1">
      <alignment vertical="top"/>
    </xf>
    <xf numFmtId="43" fontId="1" fillId="2" borderId="1" xfId="1" applyFont="1" applyFill="1" applyBorder="1" applyAlignment="1">
      <alignment vertical="top"/>
    </xf>
    <xf numFmtId="43" fontId="12" fillId="0" borderId="0" xfId="1" applyFont="1" applyAlignment="1">
      <alignment vertical="top"/>
    </xf>
    <xf numFmtId="43" fontId="12" fillId="0" borderId="0" xfId="0" applyNumberFormat="1" applyFont="1">
      <alignment vertical="top"/>
    </xf>
    <xf numFmtId="3" fontId="2" fillId="0" borderId="0" xfId="0" applyNumberFormat="1" applyFont="1" applyAlignment="1">
      <alignment horizontal="left" vertical="top"/>
    </xf>
    <xf numFmtId="43" fontId="8" fillId="0" borderId="0" xfId="0" applyNumberFormat="1" applyFont="1">
      <alignment vertical="top"/>
    </xf>
    <xf numFmtId="4" fontId="16" fillId="2" borderId="1" xfId="0" applyNumberFormat="1" applyFont="1" applyFill="1" applyBorder="1" applyAlignment="1">
      <alignment horizontal="center" vertical="top"/>
    </xf>
    <xf numFmtId="9" fontId="15" fillId="2" borderId="1" xfId="1" applyNumberFormat="1" applyFont="1" applyFill="1" applyBorder="1" applyAlignment="1">
      <alignment horizontal="center" vertical="top"/>
    </xf>
    <xf numFmtId="43" fontId="17" fillId="0" borderId="0" xfId="1" applyFont="1" applyFill="1" applyBorder="1" applyAlignment="1">
      <alignment vertical="top"/>
    </xf>
    <xf numFmtId="0" fontId="18" fillId="0" borderId="1" xfId="0" applyFont="1" applyBorder="1" applyAlignment="1">
      <alignment horizontal="left" vertical="top" wrapText="1"/>
    </xf>
    <xf numFmtId="43" fontId="0" fillId="0" borderId="1" xfId="0" applyNumberFormat="1" applyBorder="1">
      <alignment vertical="top"/>
    </xf>
    <xf numFmtId="0" fontId="0" fillId="2" borderId="1" xfId="0" applyFill="1" applyBorder="1">
      <alignment vertical="top"/>
    </xf>
    <xf numFmtId="43" fontId="1" fillId="2" borderId="1" xfId="0" applyNumberFormat="1" applyFont="1" applyFill="1" applyBorder="1">
      <alignment vertical="top"/>
    </xf>
    <xf numFmtId="0" fontId="15" fillId="0" borderId="0" xfId="0" applyFont="1">
      <alignment vertical="top"/>
    </xf>
    <xf numFmtId="0" fontId="2" fillId="0" borderId="0" xfId="0" applyFont="1" applyAlignment="1">
      <alignment vertical="top" wrapText="1"/>
    </xf>
    <xf numFmtId="9" fontId="15" fillId="0" borderId="0" xfId="0" applyNumberFormat="1" applyFont="1" applyAlignment="1">
      <alignment horizontal="left" vertical="top"/>
    </xf>
    <xf numFmtId="0" fontId="1" fillId="0" borderId="2" xfId="0" applyFont="1" applyBorder="1">
      <alignment vertical="top"/>
    </xf>
    <xf numFmtId="0" fontId="0" fillId="0" borderId="3" xfId="0" applyBorder="1">
      <alignment vertical="top"/>
    </xf>
    <xf numFmtId="0" fontId="0" fillId="0" borderId="4" xfId="0" applyBorder="1">
      <alignment vertical="top"/>
    </xf>
    <xf numFmtId="0" fontId="0" fillId="0" borderId="5" xfId="0" applyBorder="1">
      <alignment vertical="top"/>
    </xf>
    <xf numFmtId="43" fontId="0" fillId="0" borderId="6" xfId="1" applyFont="1" applyBorder="1" applyAlignment="1">
      <alignment vertical="top"/>
    </xf>
    <xf numFmtId="0" fontId="2" fillId="0" borderId="5" xfId="0" applyFont="1" applyBorder="1">
      <alignment vertical="top"/>
    </xf>
    <xf numFmtId="0" fontId="0" fillId="0" borderId="6" xfId="0" applyBorder="1">
      <alignment vertical="top"/>
    </xf>
    <xf numFmtId="0" fontId="0" fillId="0" borderId="8" xfId="0" applyBorder="1">
      <alignment vertical="top"/>
    </xf>
    <xf numFmtId="0" fontId="0" fillId="0" borderId="9" xfId="0" applyBorder="1">
      <alignment vertical="top"/>
    </xf>
    <xf numFmtId="0" fontId="1" fillId="0" borderId="0" xfId="0" applyFont="1">
      <alignment vertical="top"/>
    </xf>
    <xf numFmtId="0" fontId="12" fillId="0" borderId="7" xfId="0" applyFont="1" applyBorder="1">
      <alignment vertical="top"/>
    </xf>
    <xf numFmtId="0" fontId="1" fillId="0" borderId="5" xfId="0" applyFont="1" applyBorder="1">
      <alignment vertical="top"/>
    </xf>
    <xf numFmtId="43" fontId="1" fillId="0" borderId="6" xfId="1" applyFont="1" applyBorder="1" applyAlignment="1">
      <alignment vertical="top"/>
    </xf>
    <xf numFmtId="0" fontId="6" fillId="3" borderId="1" xfId="0" applyFont="1" applyFill="1" applyBorder="1" applyAlignment="1">
      <alignment horizontal="center" vertical="top"/>
    </xf>
  </cellXfs>
  <cellStyles count="4">
    <cellStyle name="Comma" xfId="1" builtinId="3"/>
    <cellStyle name="Comma 2" xfId="3" xr:uid="{DD0109C2-0CBF-413A-B73A-64455D9425CA}"/>
    <cellStyle name="Normal" xfId="0" builtinId="0"/>
    <cellStyle name="Normal 2" xfId="2" xr:uid="{C9E8EA93-F150-4F0C-92D4-BB3A736C1225}"/>
  </cellStyles>
  <dxfs count="3">
    <dxf>
      <font>
        <color rgb="FF0070C0"/>
      </font>
    </dxf>
    <dxf>
      <font>
        <color rgb="FFFF0000"/>
      </font>
    </dxf>
    <dxf>
      <font>
        <color rgb="FF0070C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  <mruColors>
      <color rgb="FF9966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Pike" id="{D105628D-C768-4268-A9BD-A8F01DF89AF0}" userId="S::finance@kidlington-pc.gov.uk::cef339b8-70a3-46e5-98c5-21ce3a20d8c7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7" dT="2025-06-23T13:59:19.95" personId="{D105628D-C768-4268-A9BD-A8F01DF89AF0}" id="{817F35A3-98B1-42FF-84D2-30CD7ED2A932}">
    <text>Photocopying</text>
  </threadedComment>
  <threadedComment ref="E7" dT="2025-06-23T13:59:26.35" personId="{D105628D-C768-4268-A9BD-A8F01DF89AF0}" id="{FB2A8D80-5F02-410E-9C31-1C7AA6DAFD40}">
    <text>Photocopying</text>
  </threadedComment>
  <threadedComment ref="G57" dT="2025-10-17T08:41:55.39" personId="{D105628D-C768-4268-A9BD-A8F01DF89AF0}" id="{C7F6DC0A-5910-424A-8A87-E48E10D64BDF}">
    <text>Difference is tree charter giveaway that was an expense in July then reversed in Aug</text>
  </threadedComment>
  <threadedComment ref="E73" dT="2025-06-23T14:35:56.97" personId="{D105628D-C768-4268-A9BD-A8F01DF89AF0}" id="{6AF9C06C-0D4C-4357-B5B1-2071E711E97D}">
    <text>Seems the correct coding for production of energy certificate by SMG Consultancy</text>
  </threadedComment>
  <threadedComment ref="H80" dT="2025-10-17T08:50:21.16" personId="{D105628D-C768-4268-A9BD-A8F01DF89AF0}" id="{0D4A5454-C14C-4FDA-B413-F7091548483A}">
    <text>Do not include the paid invoices as they were relating to a different financial period and won’t give a true budget figure</text>
  </threadedComment>
  <threadedComment ref="D123" dT="2025-06-23T15:22:08.96" personId="{D105628D-C768-4268-A9BD-A8F01DF89AF0}" id="{D85D473B-5DC2-448A-A99B-8CAF63DF5BD5}">
    <text>This seems to be a correct posting, so I believe the budget is incorrect.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B28DD-FE0B-4BDC-8F56-36321F164C40}">
  <sheetPr>
    <outlinePr summaryBelow="0"/>
    <pageSetUpPr autoPageBreaks="0"/>
  </sheetPr>
  <dimension ref="A1:U209"/>
  <sheetViews>
    <sheetView showGridLines="0" tabSelected="1" zoomScaleNormal="100" zoomScaleSheetLayoutView="100" workbookViewId="0">
      <pane xSplit="3" ySplit="4" topLeftCell="K110" activePane="bottomRight" state="frozen"/>
      <selection pane="topRight" activeCell="D1" sqref="D1"/>
      <selection pane="bottomLeft" activeCell="A5" sqref="A5"/>
      <selection pane="bottomRight" activeCell="S1" sqref="S1:S1048576"/>
    </sheetView>
  </sheetViews>
  <sheetFormatPr defaultRowHeight="12.75" customHeight="1" x14ac:dyDescent="0.25"/>
  <cols>
    <col min="1" max="1" width="14.453125" style="4" customWidth="1"/>
    <col min="2" max="2" width="28.54296875" customWidth="1"/>
    <col min="3" max="3" width="12.81640625" bestFit="1" customWidth="1"/>
    <col min="4" max="15" width="12.54296875" customWidth="1"/>
    <col min="16" max="16" width="13.54296875" style="7" customWidth="1"/>
    <col min="17" max="17" width="14.54296875" style="9" customWidth="1"/>
    <col min="18" max="18" width="6.90625" bestFit="1" customWidth="1"/>
    <col min="19" max="19" width="25" customWidth="1"/>
    <col min="20" max="236" width="6.81640625" customWidth="1"/>
  </cols>
  <sheetData>
    <row r="1" spans="1:19" ht="15.5" x14ac:dyDescent="0.25">
      <c r="A1" s="12"/>
      <c r="C1" s="1"/>
      <c r="P1" s="8"/>
    </row>
    <row r="2" spans="1:19" ht="15.5" x14ac:dyDescent="0.25">
      <c r="A2" s="2"/>
      <c r="C2" s="1"/>
      <c r="P2" s="8"/>
    </row>
    <row r="3" spans="1:19" ht="20.25" customHeight="1" x14ac:dyDescent="0.25">
      <c r="A3" s="11"/>
      <c r="B3" s="3"/>
      <c r="D3" s="59" t="s">
        <v>0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9" ht="13" x14ac:dyDescent="0.25">
      <c r="A4" s="15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  <c r="O4" s="15" t="s">
        <v>14</v>
      </c>
      <c r="P4" s="15" t="s">
        <v>15</v>
      </c>
      <c r="Q4" s="15" t="s">
        <v>16</v>
      </c>
      <c r="R4" s="36" t="s">
        <v>17</v>
      </c>
      <c r="S4" s="6" t="s">
        <v>121</v>
      </c>
    </row>
    <row r="5" spans="1:19" s="6" customFormat="1" ht="13" x14ac:dyDescent="0.25">
      <c r="A5" s="16" t="s">
        <v>18</v>
      </c>
      <c r="B5" s="19" t="s">
        <v>19</v>
      </c>
      <c r="C5" s="20">
        <v>101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9" ht="12.5" x14ac:dyDescent="0.25">
      <c r="A6" s="17">
        <v>1176</v>
      </c>
      <c r="B6" s="22" t="s">
        <v>20</v>
      </c>
      <c r="C6" s="23">
        <v>-890285</v>
      </c>
      <c r="D6" s="24">
        <v>-890285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6">
        <f>SUM(D6:O6)</f>
        <v>-890285</v>
      </c>
      <c r="Q6" s="27">
        <f t="shared" ref="Q6:Q168" si="0">C6-P6</f>
        <v>0</v>
      </c>
      <c r="R6" s="37">
        <f>(P6-C6)/C6</f>
        <v>0</v>
      </c>
      <c r="S6" s="6" t="s">
        <v>122</v>
      </c>
    </row>
    <row r="7" spans="1:19" ht="12.5" x14ac:dyDescent="0.25">
      <c r="A7" s="17">
        <v>1020</v>
      </c>
      <c r="B7" s="22" t="s">
        <v>21</v>
      </c>
      <c r="C7" s="23">
        <v>0</v>
      </c>
      <c r="D7" s="24">
        <v>-19</v>
      </c>
      <c r="E7" s="24">
        <v>-9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6">
        <f>SUM(D7:O7)</f>
        <v>-28</v>
      </c>
      <c r="Q7" s="27">
        <f t="shared" ref="Q7" si="1">C7-P7</f>
        <v>28</v>
      </c>
      <c r="R7" s="37"/>
    </row>
    <row r="8" spans="1:19" ht="12.5" x14ac:dyDescent="0.25">
      <c r="A8" s="17">
        <v>4000</v>
      </c>
      <c r="B8" s="22" t="s">
        <v>23</v>
      </c>
      <c r="C8" s="23">
        <v>465374</v>
      </c>
      <c r="D8" s="24">
        <v>29720</v>
      </c>
      <c r="E8" s="25">
        <v>30676</v>
      </c>
      <c r="F8" s="25">
        <v>27907</v>
      </c>
      <c r="G8" s="24">
        <v>37948</v>
      </c>
      <c r="H8" s="24">
        <v>38079</v>
      </c>
      <c r="I8" s="24">
        <v>34106</v>
      </c>
      <c r="J8" s="24">
        <v>34500</v>
      </c>
      <c r="K8" s="25">
        <v>37731</v>
      </c>
      <c r="L8" s="25"/>
      <c r="M8" s="25"/>
      <c r="N8" s="25"/>
      <c r="O8" s="25"/>
      <c r="P8" s="26">
        <f>SUM(D8:O8)</f>
        <v>270667</v>
      </c>
      <c r="Q8" s="27">
        <f t="shared" si="0"/>
        <v>194707</v>
      </c>
      <c r="R8" s="37">
        <f t="shared" ref="R8:R29" si="2">(P8-C8)/C8</f>
        <v>-0.41838822108669588</v>
      </c>
      <c r="S8" s="6" t="s">
        <v>123</v>
      </c>
    </row>
    <row r="9" spans="1:19" ht="12.5" x14ac:dyDescent="0.25">
      <c r="A9" s="17">
        <v>41001</v>
      </c>
      <c r="B9" s="22" t="s">
        <v>24</v>
      </c>
      <c r="C9" s="23">
        <v>0</v>
      </c>
      <c r="D9" s="24">
        <v>0</v>
      </c>
      <c r="E9" s="25">
        <v>0</v>
      </c>
      <c r="F9" s="25"/>
      <c r="G9" s="24"/>
      <c r="H9" s="24"/>
      <c r="I9" s="24"/>
      <c r="J9" s="24">
        <v>4680</v>
      </c>
      <c r="K9" s="25"/>
      <c r="L9" s="25"/>
      <c r="M9" s="25"/>
      <c r="N9" s="25"/>
      <c r="O9" s="25"/>
      <c r="P9" s="26">
        <f>SUM(D9:O9)</f>
        <v>4680</v>
      </c>
      <c r="Q9" s="27">
        <f t="shared" ref="Q9" si="3">C9-P9</f>
        <v>-4680</v>
      </c>
      <c r="R9" s="37"/>
      <c r="S9" s="6" t="s">
        <v>124</v>
      </c>
    </row>
    <row r="10" spans="1:19" ht="12.5" x14ac:dyDescent="0.25">
      <c r="A10" s="17">
        <v>4005</v>
      </c>
      <c r="B10" s="22" t="s">
        <v>25</v>
      </c>
      <c r="C10" s="23">
        <v>2562.5</v>
      </c>
      <c r="D10" s="24">
        <v>2993</v>
      </c>
      <c r="E10" s="25">
        <v>180</v>
      </c>
      <c r="F10" s="25">
        <v>1045</v>
      </c>
      <c r="G10" s="24">
        <v>1299</v>
      </c>
      <c r="H10" s="24">
        <v>268</v>
      </c>
      <c r="I10" s="24">
        <v>562</v>
      </c>
      <c r="J10" s="24"/>
      <c r="K10" s="25">
        <v>86</v>
      </c>
      <c r="L10" s="25"/>
      <c r="M10" s="25"/>
      <c r="N10" s="25"/>
      <c r="O10" s="25"/>
      <c r="P10" s="26">
        <f t="shared" ref="P10:P168" si="4">SUM(D10:O10)</f>
        <v>6433</v>
      </c>
      <c r="Q10" s="27">
        <f t="shared" si="0"/>
        <v>-3870.5</v>
      </c>
      <c r="R10" s="37">
        <f t="shared" si="2"/>
        <v>1.5104390243902439</v>
      </c>
      <c r="S10" s="6" t="s">
        <v>125</v>
      </c>
    </row>
    <row r="11" spans="1:19" ht="12.5" x14ac:dyDescent="0.25">
      <c r="A11" s="17">
        <v>4009</v>
      </c>
      <c r="B11" s="22" t="s">
        <v>26</v>
      </c>
      <c r="C11" s="23">
        <v>205</v>
      </c>
      <c r="D11" s="24">
        <v>0</v>
      </c>
      <c r="E11" s="25"/>
      <c r="F11" s="25"/>
      <c r="G11" s="24"/>
      <c r="H11" s="24"/>
      <c r="I11" s="24"/>
      <c r="J11" s="24"/>
      <c r="K11" s="25">
        <v>8</v>
      </c>
      <c r="L11" s="25"/>
      <c r="M11" s="25"/>
      <c r="N11" s="25"/>
      <c r="O11" s="25"/>
      <c r="P11" s="26">
        <f t="shared" si="4"/>
        <v>8</v>
      </c>
      <c r="Q11" s="27">
        <f t="shared" si="0"/>
        <v>197</v>
      </c>
      <c r="R11" s="37">
        <f t="shared" si="2"/>
        <v>-0.96097560975609753</v>
      </c>
      <c r="S11" s="6" t="s">
        <v>126</v>
      </c>
    </row>
    <row r="12" spans="1:19" ht="12.5" x14ac:dyDescent="0.25">
      <c r="A12" s="17">
        <v>4015</v>
      </c>
      <c r="B12" s="22" t="s">
        <v>27</v>
      </c>
      <c r="C12" s="23">
        <v>0</v>
      </c>
      <c r="D12" s="24"/>
      <c r="E12" s="25"/>
      <c r="F12" s="25"/>
      <c r="G12" s="24"/>
      <c r="H12" s="24"/>
      <c r="I12" s="24"/>
      <c r="J12" s="24"/>
      <c r="K12" s="25"/>
      <c r="L12" s="25"/>
      <c r="M12" s="25"/>
      <c r="N12" s="25"/>
      <c r="O12" s="25"/>
      <c r="P12" s="26">
        <f t="shared" si="4"/>
        <v>0</v>
      </c>
      <c r="Q12" s="27">
        <f t="shared" si="0"/>
        <v>0</v>
      </c>
      <c r="R12" s="37"/>
    </row>
    <row r="13" spans="1:19" ht="12.5" x14ac:dyDescent="0.25">
      <c r="A13" s="17">
        <v>4020</v>
      </c>
      <c r="B13" s="22" t="s">
        <v>28</v>
      </c>
      <c r="C13" s="23">
        <v>3177.5</v>
      </c>
      <c r="D13" s="24">
        <v>179</v>
      </c>
      <c r="E13" s="25">
        <v>179</v>
      </c>
      <c r="F13" s="25"/>
      <c r="G13" s="24">
        <v>179</v>
      </c>
      <c r="H13" s="24">
        <v>388</v>
      </c>
      <c r="I13" s="24">
        <v>202</v>
      </c>
      <c r="J13" s="24">
        <v>206</v>
      </c>
      <c r="K13" s="25">
        <v>194</v>
      </c>
      <c r="L13" s="25"/>
      <c r="M13" s="25"/>
      <c r="N13" s="25"/>
      <c r="O13" s="25"/>
      <c r="P13" s="26">
        <f t="shared" si="4"/>
        <v>1527</v>
      </c>
      <c r="Q13" s="27">
        <f t="shared" si="0"/>
        <v>1650.5</v>
      </c>
      <c r="R13" s="37">
        <f t="shared" si="2"/>
        <v>-0.5194335169158143</v>
      </c>
      <c r="S13" s="6" t="s">
        <v>123</v>
      </c>
    </row>
    <row r="14" spans="1:19" ht="12.5" x14ac:dyDescent="0.25">
      <c r="A14" s="17">
        <v>4021</v>
      </c>
      <c r="B14" s="22" t="s">
        <v>29</v>
      </c>
      <c r="C14" s="23">
        <v>3679.75</v>
      </c>
      <c r="D14" s="24">
        <v>0</v>
      </c>
      <c r="E14" s="25">
        <v>26</v>
      </c>
      <c r="F14" s="25">
        <v>331</v>
      </c>
      <c r="G14" s="24">
        <v>274</v>
      </c>
      <c r="H14" s="24">
        <v>56</v>
      </c>
      <c r="I14" s="24">
        <v>98</v>
      </c>
      <c r="J14" s="24">
        <v>74</v>
      </c>
      <c r="K14" s="25">
        <v>44</v>
      </c>
      <c r="L14" s="25"/>
      <c r="M14" s="25"/>
      <c r="N14" s="25"/>
      <c r="O14" s="25"/>
      <c r="P14" s="26">
        <f t="shared" si="4"/>
        <v>903</v>
      </c>
      <c r="Q14" s="27">
        <f t="shared" si="0"/>
        <v>2776.75</v>
      </c>
      <c r="R14" s="37">
        <f t="shared" si="2"/>
        <v>-0.75460289421835725</v>
      </c>
      <c r="S14" s="6" t="s">
        <v>123</v>
      </c>
    </row>
    <row r="15" spans="1:19" ht="12.5" x14ac:dyDescent="0.25">
      <c r="A15" s="17">
        <v>4024</v>
      </c>
      <c r="B15" s="22" t="s">
        <v>30</v>
      </c>
      <c r="C15" s="23">
        <v>2050</v>
      </c>
      <c r="D15" s="24">
        <v>204</v>
      </c>
      <c r="E15" s="25">
        <v>174</v>
      </c>
      <c r="F15" s="25">
        <v>-6</v>
      </c>
      <c r="G15" s="24">
        <v>227</v>
      </c>
      <c r="H15" s="24">
        <v>617</v>
      </c>
      <c r="I15" s="24">
        <v>283</v>
      </c>
      <c r="J15" s="24">
        <v>48</v>
      </c>
      <c r="K15" s="25">
        <v>2</v>
      </c>
      <c r="L15" s="25"/>
      <c r="M15" s="25"/>
      <c r="N15" s="25"/>
      <c r="O15" s="25"/>
      <c r="P15" s="26">
        <f t="shared" si="4"/>
        <v>1549</v>
      </c>
      <c r="Q15" s="27">
        <f t="shared" si="0"/>
        <v>501</v>
      </c>
      <c r="R15" s="37">
        <f t="shared" si="2"/>
        <v>-0.24439024390243902</v>
      </c>
      <c r="S15" s="6" t="s">
        <v>123</v>
      </c>
    </row>
    <row r="16" spans="1:19" ht="12.5" x14ac:dyDescent="0.25">
      <c r="A16" s="17">
        <v>4025</v>
      </c>
      <c r="B16" s="22" t="s">
        <v>31</v>
      </c>
      <c r="C16" s="23">
        <v>19475</v>
      </c>
      <c r="D16" s="24">
        <v>1225</v>
      </c>
      <c r="E16" s="25"/>
      <c r="F16" s="25"/>
      <c r="G16" s="24"/>
      <c r="H16" s="24">
        <v>16278</v>
      </c>
      <c r="I16" s="24"/>
      <c r="J16" s="24"/>
      <c r="K16" s="25"/>
      <c r="L16" s="25"/>
      <c r="M16" s="25"/>
      <c r="N16" s="25"/>
      <c r="O16" s="24"/>
      <c r="P16" s="26">
        <f t="shared" si="4"/>
        <v>17503</v>
      </c>
      <c r="Q16" s="27">
        <f t="shared" si="0"/>
        <v>1972</v>
      </c>
      <c r="R16" s="37">
        <f t="shared" si="2"/>
        <v>-0.10125802310654686</v>
      </c>
      <c r="S16" s="6" t="s">
        <v>127</v>
      </c>
    </row>
    <row r="17" spans="1:19" ht="12.5" x14ac:dyDescent="0.25">
      <c r="A17" s="17">
        <v>4023</v>
      </c>
      <c r="B17" s="22" t="s">
        <v>32</v>
      </c>
      <c r="C17" s="23">
        <v>0</v>
      </c>
      <c r="D17" s="24">
        <v>0</v>
      </c>
      <c r="E17" s="25">
        <v>0</v>
      </c>
      <c r="F17" s="25">
        <v>0</v>
      </c>
      <c r="G17" s="24">
        <v>0</v>
      </c>
      <c r="H17" s="24">
        <v>0</v>
      </c>
      <c r="I17" s="24">
        <v>99</v>
      </c>
      <c r="J17" s="24"/>
      <c r="K17" s="25"/>
      <c r="L17" s="25"/>
      <c r="M17" s="25"/>
      <c r="N17" s="25"/>
      <c r="O17" s="24"/>
      <c r="P17" s="26">
        <f t="shared" ref="P17" si="5">SUM(D17:O17)</f>
        <v>99</v>
      </c>
      <c r="Q17" s="27">
        <f t="shared" ref="Q17" si="6">C17-P17</f>
        <v>-99</v>
      </c>
      <c r="R17" s="37"/>
      <c r="S17" s="6" t="s">
        <v>128</v>
      </c>
    </row>
    <row r="18" spans="1:19" ht="12.5" x14ac:dyDescent="0.25">
      <c r="A18" s="17">
        <v>4026</v>
      </c>
      <c r="B18" s="22" t="s">
        <v>33</v>
      </c>
      <c r="C18" s="23">
        <v>12597.674999999999</v>
      </c>
      <c r="D18" s="24">
        <v>3074</v>
      </c>
      <c r="E18" s="25">
        <v>0</v>
      </c>
      <c r="F18" s="25">
        <v>1073</v>
      </c>
      <c r="G18" s="24">
        <v>1536</v>
      </c>
      <c r="H18" s="24">
        <v>797</v>
      </c>
      <c r="I18" s="24">
        <v>399</v>
      </c>
      <c r="J18" s="24">
        <v>797</v>
      </c>
      <c r="K18" s="25">
        <v>1594</v>
      </c>
      <c r="L18" s="25"/>
      <c r="M18" s="25"/>
      <c r="N18" s="25"/>
      <c r="O18" s="25"/>
      <c r="P18" s="26">
        <f>SUM(D18:O18)</f>
        <v>9270</v>
      </c>
      <c r="Q18" s="27">
        <f t="shared" si="0"/>
        <v>3327.6749999999993</v>
      </c>
      <c r="R18" s="37">
        <f t="shared" si="2"/>
        <v>-0.26414993242800749</v>
      </c>
      <c r="S18" s="6" t="s">
        <v>123</v>
      </c>
    </row>
    <row r="19" spans="1:19" ht="12.5" x14ac:dyDescent="0.25">
      <c r="A19" s="17">
        <v>4030</v>
      </c>
      <c r="B19" s="22" t="s">
        <v>34</v>
      </c>
      <c r="C19" s="23">
        <v>281.875</v>
      </c>
      <c r="D19" s="24">
        <v>0</v>
      </c>
      <c r="E19" s="25">
        <v>0</v>
      </c>
      <c r="F19" s="25"/>
      <c r="G19" s="24"/>
      <c r="H19" s="24">
        <v>442</v>
      </c>
      <c r="I19" s="24"/>
      <c r="J19" s="24"/>
      <c r="K19" s="25"/>
      <c r="L19" s="25"/>
      <c r="M19" s="25"/>
      <c r="N19" s="25"/>
      <c r="O19" s="25"/>
      <c r="P19" s="26">
        <f t="shared" si="4"/>
        <v>442</v>
      </c>
      <c r="Q19" s="27">
        <f t="shared" si="0"/>
        <v>-160.125</v>
      </c>
      <c r="R19" s="37">
        <f t="shared" si="2"/>
        <v>0.56807095343680714</v>
      </c>
      <c r="S19" s="6" t="s">
        <v>129</v>
      </c>
    </row>
    <row r="20" spans="1:19" ht="12.5" x14ac:dyDescent="0.25">
      <c r="A20" s="17">
        <v>4051</v>
      </c>
      <c r="B20" s="22" t="s">
        <v>145</v>
      </c>
      <c r="C20" s="23">
        <v>512.5</v>
      </c>
      <c r="D20" s="24">
        <v>108</v>
      </c>
      <c r="E20" s="25">
        <v>31</v>
      </c>
      <c r="F20" s="25">
        <v>24</v>
      </c>
      <c r="G20" s="24">
        <v>205</v>
      </c>
      <c r="H20" s="24">
        <v>25</v>
      </c>
      <c r="I20" s="24">
        <v>20</v>
      </c>
      <c r="J20" s="24">
        <v>99</v>
      </c>
      <c r="K20" s="25">
        <v>77</v>
      </c>
      <c r="L20" s="25"/>
      <c r="M20" s="25"/>
      <c r="N20" s="25"/>
      <c r="O20" s="25"/>
      <c r="P20" s="26">
        <f t="shared" si="4"/>
        <v>589</v>
      </c>
      <c r="Q20" s="27">
        <f t="shared" si="0"/>
        <v>-76.5</v>
      </c>
      <c r="R20" s="37">
        <f t="shared" si="2"/>
        <v>0.14926829268292682</v>
      </c>
      <c r="S20" s="6" t="s">
        <v>123</v>
      </c>
    </row>
    <row r="21" spans="1:19" ht="12.5" x14ac:dyDescent="0.25">
      <c r="A21" s="17">
        <v>4057</v>
      </c>
      <c r="B21" s="22" t="s">
        <v>35</v>
      </c>
      <c r="C21" s="23">
        <v>3280</v>
      </c>
      <c r="D21" s="24">
        <v>-500</v>
      </c>
      <c r="E21" s="25">
        <v>510</v>
      </c>
      <c r="F21" s="25"/>
      <c r="G21" s="24"/>
      <c r="H21" s="24"/>
      <c r="I21" s="24">
        <v>2153</v>
      </c>
      <c r="J21" s="24"/>
      <c r="K21" s="25"/>
      <c r="L21" s="25"/>
      <c r="M21" s="25"/>
      <c r="N21" s="25"/>
      <c r="O21" s="25"/>
      <c r="P21" s="26">
        <f t="shared" si="4"/>
        <v>2163</v>
      </c>
      <c r="Q21" s="27">
        <f t="shared" si="0"/>
        <v>1117</v>
      </c>
      <c r="R21" s="37">
        <f t="shared" si="2"/>
        <v>-0.3405487804878049</v>
      </c>
      <c r="S21" s="6" t="s">
        <v>123</v>
      </c>
    </row>
    <row r="22" spans="1:19" ht="12.5" x14ac:dyDescent="0.25">
      <c r="A22" s="17">
        <v>4059</v>
      </c>
      <c r="B22" s="22" t="s">
        <v>36</v>
      </c>
      <c r="C22" s="23">
        <v>2050</v>
      </c>
      <c r="D22" s="24">
        <v>827</v>
      </c>
      <c r="E22" s="25">
        <v>2284</v>
      </c>
      <c r="F22" s="25">
        <v>179</v>
      </c>
      <c r="G22" s="24">
        <v>172</v>
      </c>
      <c r="H22" s="24">
        <v>258</v>
      </c>
      <c r="I22" s="24"/>
      <c r="J22" s="24">
        <v>172</v>
      </c>
      <c r="K22" s="25">
        <v>187</v>
      </c>
      <c r="L22" s="25"/>
      <c r="M22" s="25"/>
      <c r="N22" s="25"/>
      <c r="O22" s="25"/>
      <c r="P22" s="26">
        <f t="shared" si="4"/>
        <v>4079</v>
      </c>
      <c r="Q22" s="27">
        <f t="shared" si="0"/>
        <v>-2029</v>
      </c>
      <c r="R22" s="37">
        <f t="shared" si="2"/>
        <v>0.9897560975609756</v>
      </c>
      <c r="S22" s="6" t="s">
        <v>130</v>
      </c>
    </row>
    <row r="23" spans="1:19" ht="12.5" x14ac:dyDescent="0.25">
      <c r="A23" s="17">
        <v>4060</v>
      </c>
      <c r="B23" s="22" t="s">
        <v>37</v>
      </c>
      <c r="C23" s="23">
        <v>2050</v>
      </c>
      <c r="D23" s="24">
        <v>0</v>
      </c>
      <c r="E23" s="25">
        <v>0</v>
      </c>
      <c r="F23" s="25">
        <v>5840</v>
      </c>
      <c r="G23" s="24">
        <v>4950</v>
      </c>
      <c r="H23" s="24">
        <v>1920</v>
      </c>
      <c r="I23" s="24">
        <v>300</v>
      </c>
      <c r="J23" s="24">
        <v>6190</v>
      </c>
      <c r="K23" s="25">
        <v>860</v>
      </c>
      <c r="L23" s="25"/>
      <c r="M23" s="25"/>
      <c r="N23" s="25"/>
      <c r="O23" s="25"/>
      <c r="P23" s="26">
        <f t="shared" ref="P23:P128" si="7">SUM(D23:O23)</f>
        <v>20060</v>
      </c>
      <c r="Q23" s="27">
        <f t="shared" ref="Q23:Q128" si="8">C23-P23</f>
        <v>-18010</v>
      </c>
      <c r="R23" s="37">
        <f t="shared" si="2"/>
        <v>8.7853658536585364</v>
      </c>
      <c r="S23" s="6" t="s">
        <v>131</v>
      </c>
    </row>
    <row r="24" spans="1:19" ht="12.5" x14ac:dyDescent="0.25">
      <c r="A24" s="17">
        <v>4100</v>
      </c>
      <c r="B24" s="22" t="s">
        <v>38</v>
      </c>
      <c r="C24" s="23">
        <v>3075</v>
      </c>
      <c r="D24" s="24">
        <v>687</v>
      </c>
      <c r="E24" s="25">
        <v>504</v>
      </c>
      <c r="F24" s="25">
        <v>588</v>
      </c>
      <c r="G24" s="24">
        <v>546</v>
      </c>
      <c r="H24" s="24">
        <v>546</v>
      </c>
      <c r="I24" s="24">
        <v>546</v>
      </c>
      <c r="J24" s="24">
        <v>546</v>
      </c>
      <c r="K24" s="25">
        <v>546</v>
      </c>
      <c r="L24" s="25"/>
      <c r="M24" s="25"/>
      <c r="N24" s="25"/>
      <c r="O24" s="25"/>
      <c r="P24" s="26">
        <f t="shared" si="7"/>
        <v>4509</v>
      </c>
      <c r="Q24" s="27">
        <f t="shared" si="8"/>
        <v>-1434</v>
      </c>
      <c r="R24" s="37">
        <f t="shared" si="2"/>
        <v>0.46634146341463417</v>
      </c>
      <c r="S24" s="6" t="s">
        <v>132</v>
      </c>
    </row>
    <row r="25" spans="1:19" ht="12.5" x14ac:dyDescent="0.25">
      <c r="A25" s="17">
        <v>4105</v>
      </c>
      <c r="B25" s="22" t="s">
        <v>39</v>
      </c>
      <c r="C25" s="23">
        <v>1025</v>
      </c>
      <c r="D25" s="24">
        <v>0</v>
      </c>
      <c r="E25" s="25">
        <v>0</v>
      </c>
      <c r="F25" s="25"/>
      <c r="G25" s="24"/>
      <c r="H25" s="24"/>
      <c r="I25" s="24">
        <v>25</v>
      </c>
      <c r="J25" s="24">
        <v>200</v>
      </c>
      <c r="K25" s="25"/>
      <c r="L25" s="25"/>
      <c r="M25" s="25"/>
      <c r="N25" s="25"/>
      <c r="O25" s="25"/>
      <c r="P25" s="26">
        <f t="shared" si="7"/>
        <v>225</v>
      </c>
      <c r="Q25" s="27">
        <f t="shared" si="8"/>
        <v>800</v>
      </c>
      <c r="R25" s="37">
        <f t="shared" si="2"/>
        <v>-0.78048780487804881</v>
      </c>
    </row>
    <row r="26" spans="1:19" ht="12.5" x14ac:dyDescent="0.25">
      <c r="A26" s="17">
        <v>4110</v>
      </c>
      <c r="B26" s="22" t="s">
        <v>40</v>
      </c>
      <c r="C26" s="23">
        <v>0</v>
      </c>
      <c r="D26" s="24"/>
      <c r="E26" s="25"/>
      <c r="F26" s="25"/>
      <c r="G26" s="24"/>
      <c r="H26" s="24"/>
      <c r="I26" s="24"/>
      <c r="J26" s="24"/>
      <c r="K26" s="25"/>
      <c r="L26" s="25"/>
      <c r="M26" s="25"/>
      <c r="N26" s="25"/>
      <c r="O26" s="25"/>
      <c r="P26" s="26">
        <f t="shared" si="7"/>
        <v>0</v>
      </c>
      <c r="Q26" s="27">
        <f t="shared" si="8"/>
        <v>0</v>
      </c>
      <c r="R26" s="37"/>
    </row>
    <row r="27" spans="1:19" ht="12.5" x14ac:dyDescent="0.25">
      <c r="A27" s="17">
        <v>4115</v>
      </c>
      <c r="B27" s="22" t="s">
        <v>41</v>
      </c>
      <c r="C27" s="23">
        <v>3587.5</v>
      </c>
      <c r="D27" s="24">
        <v>-928</v>
      </c>
      <c r="E27" s="25">
        <v>3066</v>
      </c>
      <c r="F27" s="25"/>
      <c r="G27" s="25"/>
      <c r="H27" s="25">
        <v>420</v>
      </c>
      <c r="I27" s="25">
        <v>36</v>
      </c>
      <c r="J27" s="25">
        <v>50</v>
      </c>
      <c r="K27" s="25"/>
      <c r="L27" s="25"/>
      <c r="M27" s="25"/>
      <c r="N27" s="25"/>
      <c r="O27" s="25"/>
      <c r="P27" s="26">
        <f t="shared" si="7"/>
        <v>2644</v>
      </c>
      <c r="Q27" s="27">
        <f t="shared" si="8"/>
        <v>943.5</v>
      </c>
      <c r="R27" s="37">
        <f t="shared" si="2"/>
        <v>-0.26299651567944249</v>
      </c>
      <c r="S27" s="6" t="s">
        <v>123</v>
      </c>
    </row>
    <row r="28" spans="1:19" ht="12.5" x14ac:dyDescent="0.25">
      <c r="A28" s="17">
        <v>4210</v>
      </c>
      <c r="B28" s="22" t="s">
        <v>146</v>
      </c>
      <c r="C28" s="23">
        <v>0</v>
      </c>
      <c r="D28" s="24"/>
      <c r="E28" s="25"/>
      <c r="F28" s="25"/>
      <c r="G28" s="25"/>
      <c r="H28" s="25"/>
      <c r="I28" s="25"/>
      <c r="J28" s="25">
        <v>50</v>
      </c>
      <c r="K28" s="25"/>
      <c r="L28" s="25"/>
      <c r="M28" s="25"/>
      <c r="N28" s="25"/>
      <c r="O28" s="25"/>
      <c r="P28" s="26"/>
      <c r="Q28" s="27"/>
      <c r="R28" s="37"/>
      <c r="S28" s="6"/>
    </row>
    <row r="29" spans="1:19" ht="12.5" x14ac:dyDescent="0.25">
      <c r="A29" s="17">
        <v>4211</v>
      </c>
      <c r="B29" s="22" t="s">
        <v>42</v>
      </c>
      <c r="C29" s="23">
        <v>1537.5</v>
      </c>
      <c r="D29" s="24">
        <v>49</v>
      </c>
      <c r="E29" s="25">
        <v>0</v>
      </c>
      <c r="F29" s="25">
        <v>363</v>
      </c>
      <c r="G29" s="25"/>
      <c r="H29" s="25">
        <v>20</v>
      </c>
      <c r="I29" s="25">
        <v>60</v>
      </c>
      <c r="J29" s="25">
        <v>323</v>
      </c>
      <c r="K29" s="25"/>
      <c r="L29" s="25"/>
      <c r="M29" s="25"/>
      <c r="N29" s="25"/>
      <c r="O29" s="25"/>
      <c r="P29" s="26">
        <f t="shared" si="7"/>
        <v>815</v>
      </c>
      <c r="Q29" s="27">
        <f t="shared" si="8"/>
        <v>722.5</v>
      </c>
      <c r="R29" s="37">
        <f t="shared" si="2"/>
        <v>-0.46991869918699186</v>
      </c>
      <c r="S29" s="6" t="s">
        <v>123</v>
      </c>
    </row>
    <row r="30" spans="1:19" ht="13" x14ac:dyDescent="0.25">
      <c r="B30" s="34"/>
      <c r="C30" s="5"/>
      <c r="D30" s="31">
        <f t="shared" ref="D30:O30" si="9">SUM(D6:D29)</f>
        <v>-852666</v>
      </c>
      <c r="E30" s="31">
        <f t="shared" si="9"/>
        <v>37621</v>
      </c>
      <c r="F30" s="31">
        <f t="shared" si="9"/>
        <v>37344</v>
      </c>
      <c r="G30" s="31">
        <f t="shared" si="9"/>
        <v>47336</v>
      </c>
      <c r="H30" s="31">
        <f t="shared" si="9"/>
        <v>60114</v>
      </c>
      <c r="I30" s="31">
        <f t="shared" si="9"/>
        <v>38889</v>
      </c>
      <c r="J30" s="31">
        <f t="shared" si="9"/>
        <v>47935</v>
      </c>
      <c r="K30" s="31">
        <f t="shared" si="9"/>
        <v>41329</v>
      </c>
      <c r="L30" s="31">
        <f t="shared" si="9"/>
        <v>0</v>
      </c>
      <c r="M30" s="31">
        <f t="shared" si="9"/>
        <v>0</v>
      </c>
      <c r="N30" s="31">
        <f t="shared" si="9"/>
        <v>0</v>
      </c>
      <c r="O30" s="31">
        <f t="shared" si="9"/>
        <v>0</v>
      </c>
      <c r="P30" s="5"/>
      <c r="Q30" s="35"/>
    </row>
    <row r="31" spans="1:19" ht="12.5" x14ac:dyDescent="0.25">
      <c r="B31" s="34"/>
      <c r="C31" s="5"/>
      <c r="D31" s="38"/>
      <c r="E31" s="38"/>
      <c r="F31" s="38"/>
      <c r="G31" s="38">
        <f>G30-48775</f>
        <v>-1439</v>
      </c>
      <c r="H31" s="38">
        <f>H30-61913</f>
        <v>-1799</v>
      </c>
      <c r="I31" s="38">
        <f>I30-38889</f>
        <v>0</v>
      </c>
      <c r="J31" s="38">
        <f>46282-J30</f>
        <v>-1653</v>
      </c>
      <c r="K31" s="38">
        <f>41509-K30</f>
        <v>180</v>
      </c>
      <c r="L31" s="38"/>
      <c r="M31" s="38"/>
      <c r="N31" s="38"/>
      <c r="O31" s="38"/>
      <c r="P31" s="5"/>
      <c r="Q31" s="35"/>
    </row>
    <row r="32" spans="1:19" s="6" customFormat="1" ht="13" x14ac:dyDescent="0.25">
      <c r="A32" s="16" t="s">
        <v>43</v>
      </c>
      <c r="B32" s="19" t="s">
        <v>19</v>
      </c>
      <c r="C32" s="20">
        <v>103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</row>
    <row r="33" spans="1:19" ht="12.5" x14ac:dyDescent="0.25">
      <c r="A33" s="17">
        <v>1190</v>
      </c>
      <c r="B33" s="22" t="s">
        <v>22</v>
      </c>
      <c r="C33" s="23">
        <v>-12750</v>
      </c>
      <c r="D33" s="24">
        <v>-3865</v>
      </c>
      <c r="E33" s="25">
        <v>-4349</v>
      </c>
      <c r="F33" s="25">
        <v>0</v>
      </c>
      <c r="G33" s="25">
        <v>-6008</v>
      </c>
      <c r="H33" s="25"/>
      <c r="I33" s="25"/>
      <c r="J33" s="24">
        <v>-22470</v>
      </c>
      <c r="K33" s="25">
        <v>-5009</v>
      </c>
      <c r="L33" s="25"/>
      <c r="M33" s="25"/>
      <c r="N33" s="25"/>
      <c r="O33" s="25"/>
      <c r="P33" s="26">
        <f t="shared" si="7"/>
        <v>-41701</v>
      </c>
      <c r="Q33" s="27">
        <f t="shared" si="8"/>
        <v>28951</v>
      </c>
      <c r="R33" s="37">
        <f>(P33-C33)/C33</f>
        <v>2.2706666666666666</v>
      </c>
    </row>
    <row r="34" spans="1:19" ht="12.5" x14ac:dyDescent="0.25">
      <c r="A34" s="17">
        <v>1191</v>
      </c>
      <c r="B34" s="22" t="s">
        <v>44</v>
      </c>
      <c r="C34" s="23">
        <v>-25625</v>
      </c>
      <c r="D34" s="24">
        <v>-5421</v>
      </c>
      <c r="E34" s="25">
        <v>0</v>
      </c>
      <c r="F34" s="25">
        <v>0</v>
      </c>
      <c r="G34" s="25">
        <v>-5217</v>
      </c>
      <c r="H34" s="25">
        <v>-5657</v>
      </c>
      <c r="I34" s="25">
        <v>-5473</v>
      </c>
      <c r="J34" s="25">
        <v>5888</v>
      </c>
      <c r="K34" s="25"/>
      <c r="L34" s="25"/>
      <c r="M34" s="25"/>
      <c r="N34" s="25"/>
      <c r="O34" s="25"/>
      <c r="P34" s="26">
        <f t="shared" si="7"/>
        <v>-15880</v>
      </c>
      <c r="Q34" s="27">
        <f t="shared" si="8"/>
        <v>-9745</v>
      </c>
      <c r="R34" s="37">
        <f t="shared" ref="R34:R35" si="10">(P34-C34)/C34</f>
        <v>-0.38029268292682927</v>
      </c>
    </row>
    <row r="35" spans="1:19" ht="12.5" x14ac:dyDescent="0.25">
      <c r="A35" s="17">
        <v>4800</v>
      </c>
      <c r="B35" s="22" t="s">
        <v>45</v>
      </c>
      <c r="C35" s="23">
        <v>20000</v>
      </c>
      <c r="D35" s="24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/>
      <c r="K35" s="25"/>
      <c r="L35" s="25"/>
      <c r="M35" s="25"/>
      <c r="N35" s="25"/>
      <c r="O35" s="25"/>
      <c r="P35" s="26">
        <f t="shared" si="7"/>
        <v>0</v>
      </c>
      <c r="Q35" s="27">
        <f t="shared" si="8"/>
        <v>20000</v>
      </c>
      <c r="R35" s="37">
        <f t="shared" si="10"/>
        <v>-1</v>
      </c>
    </row>
    <row r="36" spans="1:19" ht="13" x14ac:dyDescent="0.25">
      <c r="B36" s="34"/>
      <c r="C36" s="5"/>
      <c r="D36" s="31">
        <f>SUM(D33:D35)</f>
        <v>-9286</v>
      </c>
      <c r="E36" s="31">
        <f t="shared" ref="E36:O36" si="11">SUM(E33:E35)</f>
        <v>-4349</v>
      </c>
      <c r="F36" s="31">
        <f t="shared" si="11"/>
        <v>0</v>
      </c>
      <c r="G36" s="31">
        <f t="shared" si="11"/>
        <v>-11225</v>
      </c>
      <c r="H36" s="31">
        <f t="shared" si="11"/>
        <v>-5657</v>
      </c>
      <c r="I36" s="31">
        <f t="shared" si="11"/>
        <v>-5473</v>
      </c>
      <c r="J36" s="31">
        <f t="shared" si="11"/>
        <v>-16582</v>
      </c>
      <c r="K36" s="31">
        <f t="shared" si="11"/>
        <v>-5009</v>
      </c>
      <c r="L36" s="31">
        <f t="shared" si="11"/>
        <v>0</v>
      </c>
      <c r="M36" s="31">
        <f t="shared" si="11"/>
        <v>0</v>
      </c>
      <c r="N36" s="31">
        <f t="shared" si="11"/>
        <v>0</v>
      </c>
      <c r="O36" s="31">
        <f t="shared" si="11"/>
        <v>0</v>
      </c>
      <c r="P36" s="5"/>
      <c r="Q36" s="35"/>
    </row>
    <row r="37" spans="1:19" ht="12.5" x14ac:dyDescent="0.25">
      <c r="B37" s="34"/>
      <c r="C37" s="5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5"/>
      <c r="Q37" s="35"/>
    </row>
    <row r="38" spans="1:19" s="6" customFormat="1" ht="13" x14ac:dyDescent="0.25">
      <c r="A38" s="16" t="s">
        <v>46</v>
      </c>
      <c r="B38" s="19" t="s">
        <v>19</v>
      </c>
      <c r="C38" s="20">
        <v>110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</row>
    <row r="39" spans="1:19" ht="12.5" x14ac:dyDescent="0.25">
      <c r="A39" s="17">
        <v>4150</v>
      </c>
      <c r="B39" s="22" t="s">
        <v>47</v>
      </c>
      <c r="C39" s="23">
        <v>15375</v>
      </c>
      <c r="D39" s="24">
        <v>0</v>
      </c>
      <c r="E39" s="25">
        <v>0</v>
      </c>
      <c r="F39" s="25">
        <v>0</v>
      </c>
      <c r="G39" s="25"/>
      <c r="H39" s="25"/>
      <c r="I39" s="25">
        <v>4275</v>
      </c>
      <c r="J39" s="25">
        <v>408</v>
      </c>
      <c r="K39" s="25">
        <f>2000+555</f>
        <v>2555</v>
      </c>
      <c r="L39" s="25"/>
      <c r="M39" s="25"/>
      <c r="N39" s="25"/>
      <c r="O39" s="25"/>
      <c r="P39" s="26">
        <f t="shared" si="7"/>
        <v>7238</v>
      </c>
      <c r="Q39" s="27">
        <f t="shared" si="8"/>
        <v>8137</v>
      </c>
      <c r="R39" s="37">
        <f>(P39-C39)/C39</f>
        <v>-0.52923577235772357</v>
      </c>
      <c r="S39" s="6" t="s">
        <v>123</v>
      </c>
    </row>
    <row r="40" spans="1:19" ht="12.5" x14ac:dyDescent="0.25">
      <c r="A40" s="17">
        <v>4155</v>
      </c>
      <c r="B40" s="22" t="s">
        <v>48</v>
      </c>
      <c r="C40" s="23">
        <v>23575</v>
      </c>
      <c r="D40" s="24">
        <v>229</v>
      </c>
      <c r="E40" s="25">
        <v>183</v>
      </c>
      <c r="F40" s="25">
        <v>247</v>
      </c>
      <c r="G40" s="25">
        <v>297</v>
      </c>
      <c r="H40" s="25">
        <v>307</v>
      </c>
      <c r="I40" s="25">
        <v>303</v>
      </c>
      <c r="J40" s="25">
        <v>253</v>
      </c>
      <c r="K40" s="25"/>
      <c r="L40" s="25"/>
      <c r="M40" s="25"/>
      <c r="N40" s="25"/>
      <c r="O40" s="25"/>
      <c r="P40" s="26">
        <f t="shared" si="7"/>
        <v>1819</v>
      </c>
      <c r="Q40" s="27">
        <f t="shared" si="8"/>
        <v>21756</v>
      </c>
      <c r="R40" s="37">
        <f t="shared" ref="R40:R42" si="12">(P40-C40)/C40</f>
        <v>-0.92284199363732766</v>
      </c>
      <c r="S40" s="6" t="s">
        <v>123</v>
      </c>
    </row>
    <row r="41" spans="1:19" ht="12.5" x14ac:dyDescent="0.25">
      <c r="A41" s="17">
        <v>4160</v>
      </c>
      <c r="B41" s="22" t="s">
        <v>49</v>
      </c>
      <c r="C41" s="23">
        <v>1537.5</v>
      </c>
      <c r="D41" s="24"/>
      <c r="E41" s="25"/>
      <c r="F41" s="25">
        <v>0</v>
      </c>
      <c r="G41" s="25">
        <v>2224</v>
      </c>
      <c r="H41" s="25"/>
      <c r="I41" s="25"/>
      <c r="J41" s="25"/>
      <c r="K41" s="25"/>
      <c r="L41" s="25"/>
      <c r="M41" s="25"/>
      <c r="N41" s="25"/>
      <c r="O41" s="25"/>
      <c r="P41" s="26">
        <f t="shared" si="7"/>
        <v>2224</v>
      </c>
      <c r="Q41" s="27">
        <f t="shared" si="8"/>
        <v>-686.5</v>
      </c>
      <c r="R41" s="37">
        <f t="shared" si="12"/>
        <v>0.44650406504065043</v>
      </c>
      <c r="S41" s="6" t="s">
        <v>133</v>
      </c>
    </row>
    <row r="42" spans="1:19" ht="12.5" x14ac:dyDescent="0.25">
      <c r="A42" s="17">
        <v>4951</v>
      </c>
      <c r="B42" s="22" t="s">
        <v>50</v>
      </c>
      <c r="C42" s="23">
        <v>666.25</v>
      </c>
      <c r="D42" s="24"/>
      <c r="E42" s="25">
        <v>500</v>
      </c>
      <c r="F42" s="25">
        <v>314</v>
      </c>
      <c r="G42" s="25"/>
      <c r="H42" s="25"/>
      <c r="I42" s="25"/>
      <c r="J42" s="25"/>
      <c r="K42" s="25"/>
      <c r="L42" s="25"/>
      <c r="M42" s="25"/>
      <c r="N42" s="25"/>
      <c r="O42" s="25"/>
      <c r="P42" s="26">
        <f t="shared" si="7"/>
        <v>814</v>
      </c>
      <c r="Q42" s="27">
        <f t="shared" si="8"/>
        <v>-147.75</v>
      </c>
      <c r="R42" s="37">
        <f t="shared" si="12"/>
        <v>0.22176360225140712</v>
      </c>
      <c r="S42" s="6" t="s">
        <v>133</v>
      </c>
    </row>
    <row r="43" spans="1:19" ht="13" x14ac:dyDescent="0.25">
      <c r="B43" s="34"/>
      <c r="C43" s="5"/>
      <c r="D43" s="31">
        <f>SUM(D39:D42)</f>
        <v>229</v>
      </c>
      <c r="E43" s="31">
        <f t="shared" ref="E43:O43" si="13">SUM(E39:E42)</f>
        <v>683</v>
      </c>
      <c r="F43" s="31">
        <f t="shared" si="13"/>
        <v>561</v>
      </c>
      <c r="G43" s="31">
        <f t="shared" si="13"/>
        <v>2521</v>
      </c>
      <c r="H43" s="31">
        <f t="shared" si="13"/>
        <v>307</v>
      </c>
      <c r="I43" s="31">
        <f t="shared" si="13"/>
        <v>4578</v>
      </c>
      <c r="J43" s="31">
        <f t="shared" si="13"/>
        <v>661</v>
      </c>
      <c r="K43" s="31">
        <f>SUM(K39:K42)</f>
        <v>2555</v>
      </c>
      <c r="L43" s="31">
        <f t="shared" si="13"/>
        <v>0</v>
      </c>
      <c r="M43" s="31">
        <f t="shared" si="13"/>
        <v>0</v>
      </c>
      <c r="N43" s="31">
        <f t="shared" si="13"/>
        <v>0</v>
      </c>
      <c r="O43" s="31">
        <f t="shared" si="13"/>
        <v>0</v>
      </c>
      <c r="P43" s="5"/>
      <c r="Q43" s="35"/>
    </row>
    <row r="44" spans="1:19" ht="12.5" x14ac:dyDescent="0.25">
      <c r="B44" s="34"/>
      <c r="C44" s="5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5"/>
      <c r="Q44" s="35"/>
    </row>
    <row r="45" spans="1:19" s="6" customFormat="1" ht="23" x14ac:dyDescent="0.25">
      <c r="A45" s="18" t="s">
        <v>51</v>
      </c>
      <c r="B45" s="28" t="s">
        <v>19</v>
      </c>
      <c r="C45" s="29">
        <v>115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</row>
    <row r="46" spans="1:19" ht="12.5" x14ac:dyDescent="0.25">
      <c r="A46" s="17">
        <v>1036</v>
      </c>
      <c r="B46" s="22" t="s">
        <v>52</v>
      </c>
      <c r="C46" s="23">
        <v>-2562.5</v>
      </c>
      <c r="D46" s="24">
        <v>0</v>
      </c>
      <c r="E46" s="25">
        <v>0</v>
      </c>
      <c r="F46" s="25">
        <v>0</v>
      </c>
      <c r="G46" s="25"/>
      <c r="H46" s="25"/>
      <c r="I46" s="25"/>
      <c r="J46" s="25"/>
      <c r="K46" s="25">
        <v>-2563</v>
      </c>
      <c r="L46" s="25"/>
      <c r="M46" s="25"/>
      <c r="N46" s="25"/>
      <c r="O46" s="25"/>
      <c r="P46" s="26">
        <f t="shared" ref="P46:P124" si="14">SUM(D46:O46)</f>
        <v>-2563</v>
      </c>
      <c r="Q46" s="27">
        <f t="shared" ref="Q46:Q124" si="15">C46-P46</f>
        <v>0.5</v>
      </c>
      <c r="R46" s="37">
        <f t="shared" ref="R46:R56" si="16">(P46-C46)/C46</f>
        <v>1.9512195121951221E-4</v>
      </c>
    </row>
    <row r="47" spans="1:19" ht="12.5" x14ac:dyDescent="0.25">
      <c r="A47" s="17">
        <v>1040</v>
      </c>
      <c r="B47" s="22" t="s">
        <v>53</v>
      </c>
      <c r="C47" s="23">
        <v>-5381.25</v>
      </c>
      <c r="D47" s="24">
        <v>0</v>
      </c>
      <c r="E47" s="25">
        <v>0</v>
      </c>
      <c r="F47" s="25">
        <v>0</v>
      </c>
      <c r="G47" s="25"/>
      <c r="H47" s="25"/>
      <c r="I47" s="25">
        <v>-11</v>
      </c>
      <c r="J47" s="25">
        <v>-648</v>
      </c>
      <c r="K47" s="25">
        <v>-6480</v>
      </c>
      <c r="L47" s="25"/>
      <c r="M47" s="25"/>
      <c r="N47" s="25"/>
      <c r="O47" s="25"/>
      <c r="P47" s="26">
        <f t="shared" si="14"/>
        <v>-7139</v>
      </c>
      <c r="Q47" s="27">
        <f t="shared" si="15"/>
        <v>1757.75</v>
      </c>
      <c r="R47" s="37">
        <f t="shared" si="16"/>
        <v>0.32664343786295008</v>
      </c>
    </row>
    <row r="48" spans="1:19" ht="12.5" x14ac:dyDescent="0.25">
      <c r="A48" s="17">
        <v>1041</v>
      </c>
      <c r="B48" s="22" t="s">
        <v>147</v>
      </c>
      <c r="C48" s="23">
        <v>0</v>
      </c>
      <c r="D48" s="24"/>
      <c r="E48" s="25"/>
      <c r="F48" s="25"/>
      <c r="G48" s="25"/>
      <c r="H48" s="25"/>
      <c r="I48" s="25"/>
      <c r="J48" s="25"/>
      <c r="K48" s="24">
        <v>-265</v>
      </c>
      <c r="L48" s="25"/>
      <c r="M48" s="25"/>
      <c r="N48" s="25"/>
      <c r="O48" s="25"/>
      <c r="P48" s="26"/>
      <c r="Q48" s="27"/>
      <c r="R48" s="37"/>
    </row>
    <row r="49" spans="1:19" ht="12.5" x14ac:dyDescent="0.25">
      <c r="A49" s="17">
        <v>11389</v>
      </c>
      <c r="B49" s="22" t="s">
        <v>54</v>
      </c>
      <c r="C49" s="23">
        <v>0</v>
      </c>
      <c r="D49" s="24">
        <v>0</v>
      </c>
      <c r="E49" s="25">
        <v>0</v>
      </c>
      <c r="F49" s="25">
        <v>0</v>
      </c>
      <c r="G49" s="25">
        <v>-582</v>
      </c>
      <c r="H49" s="25"/>
      <c r="I49" s="25">
        <v>-150</v>
      </c>
      <c r="J49" s="25"/>
      <c r="K49" s="25"/>
      <c r="L49" s="25"/>
      <c r="M49" s="25"/>
      <c r="N49" s="25"/>
      <c r="O49" s="25"/>
      <c r="P49" s="26">
        <f t="shared" si="14"/>
        <v>-732</v>
      </c>
      <c r="Q49" s="27">
        <f t="shared" si="15"/>
        <v>732</v>
      </c>
      <c r="R49" s="37"/>
    </row>
    <row r="50" spans="1:19" ht="12.5" x14ac:dyDescent="0.25">
      <c r="A50" s="17">
        <v>4175</v>
      </c>
      <c r="B50" s="22" t="s">
        <v>55</v>
      </c>
      <c r="C50" s="23">
        <v>3228.75</v>
      </c>
      <c r="D50" s="24">
        <v>1860</v>
      </c>
      <c r="E50" s="25">
        <v>0</v>
      </c>
      <c r="F50" s="25">
        <v>0</v>
      </c>
      <c r="G50" s="25"/>
      <c r="H50" s="25"/>
      <c r="I50" s="25"/>
      <c r="J50" s="25"/>
      <c r="K50" s="25"/>
      <c r="L50" s="25"/>
      <c r="M50" s="25"/>
      <c r="N50" s="25"/>
      <c r="O50" s="25"/>
      <c r="P50" s="26">
        <f t="shared" si="14"/>
        <v>1860</v>
      </c>
      <c r="Q50" s="27">
        <f t="shared" si="15"/>
        <v>1368.75</v>
      </c>
      <c r="R50" s="37">
        <f t="shared" si="16"/>
        <v>-0.42392566782810687</v>
      </c>
      <c r="S50" s="6" t="s">
        <v>134</v>
      </c>
    </row>
    <row r="51" spans="1:19" ht="25" x14ac:dyDescent="0.25">
      <c r="A51" s="17">
        <v>4180</v>
      </c>
      <c r="B51" s="22" t="s">
        <v>56</v>
      </c>
      <c r="C51" s="23">
        <v>5381.25</v>
      </c>
      <c r="D51" s="24">
        <v>1800</v>
      </c>
      <c r="E51" s="25">
        <v>0</v>
      </c>
      <c r="F51" s="25">
        <v>0</v>
      </c>
      <c r="G51" s="25">
        <v>2476</v>
      </c>
      <c r="H51" s="25">
        <v>534</v>
      </c>
      <c r="I51" s="25">
        <v>960</v>
      </c>
      <c r="J51" s="25"/>
      <c r="K51" s="25"/>
      <c r="L51" s="25"/>
      <c r="M51" s="25"/>
      <c r="N51" s="25"/>
      <c r="O51" s="25"/>
      <c r="P51" s="26">
        <f t="shared" si="14"/>
        <v>5770</v>
      </c>
      <c r="Q51" s="27">
        <f t="shared" si="15"/>
        <v>-388.75</v>
      </c>
      <c r="R51" s="37">
        <f t="shared" si="16"/>
        <v>7.2241579558652735E-2</v>
      </c>
      <c r="S51" s="44" t="s">
        <v>135</v>
      </c>
    </row>
    <row r="52" spans="1:19" ht="12.5" x14ac:dyDescent="0.25">
      <c r="A52" s="17">
        <v>4181</v>
      </c>
      <c r="B52" s="22" t="s">
        <v>57</v>
      </c>
      <c r="C52" s="23">
        <v>10762.5</v>
      </c>
      <c r="D52" s="24">
        <v>0</v>
      </c>
      <c r="E52" s="25">
        <v>0</v>
      </c>
      <c r="F52" s="25">
        <v>0</v>
      </c>
      <c r="G52" s="25"/>
      <c r="H52" s="25"/>
      <c r="I52" s="25">
        <v>41</v>
      </c>
      <c r="J52" s="25">
        <v>339</v>
      </c>
      <c r="K52" s="25">
        <v>12855</v>
      </c>
      <c r="L52" s="25"/>
      <c r="M52" s="25"/>
      <c r="N52" s="25"/>
      <c r="O52" s="25"/>
      <c r="P52" s="26">
        <f t="shared" si="14"/>
        <v>13235</v>
      </c>
      <c r="Q52" s="27">
        <f t="shared" si="15"/>
        <v>-2472.5</v>
      </c>
      <c r="R52" s="37">
        <f t="shared" si="16"/>
        <v>0.22973286875725901</v>
      </c>
    </row>
    <row r="53" spans="1:19" ht="12.5" x14ac:dyDescent="0.25">
      <c r="A53" s="17">
        <v>4182</v>
      </c>
      <c r="B53" s="22" t="s">
        <v>58</v>
      </c>
      <c r="C53" s="23">
        <v>30750</v>
      </c>
      <c r="D53" s="24">
        <v>12927</v>
      </c>
      <c r="E53" s="25">
        <v>0</v>
      </c>
      <c r="F53" s="25">
        <v>0</v>
      </c>
      <c r="G53" s="25"/>
      <c r="H53" s="25"/>
      <c r="I53" s="25"/>
      <c r="J53" s="25"/>
      <c r="K53" s="25">
        <v>12806</v>
      </c>
      <c r="L53" s="25"/>
      <c r="M53" s="25"/>
      <c r="N53" s="25"/>
      <c r="O53" s="25"/>
      <c r="P53" s="26">
        <f t="shared" si="14"/>
        <v>25733</v>
      </c>
      <c r="Q53" s="27">
        <f t="shared" si="15"/>
        <v>5017</v>
      </c>
      <c r="R53" s="37">
        <f t="shared" si="16"/>
        <v>-0.16315447154471543</v>
      </c>
    </row>
    <row r="54" spans="1:19" ht="25" x14ac:dyDescent="0.25">
      <c r="A54" s="17">
        <v>4184</v>
      </c>
      <c r="B54" s="22" t="s">
        <v>59</v>
      </c>
      <c r="C54" s="23">
        <v>1046.5250000000001</v>
      </c>
      <c r="D54" s="24">
        <v>1036</v>
      </c>
      <c r="E54" s="25">
        <v>500</v>
      </c>
      <c r="F54" s="25">
        <v>0</v>
      </c>
      <c r="G54" s="25"/>
      <c r="H54" s="25"/>
      <c r="I54" s="25">
        <v>480</v>
      </c>
      <c r="J54" s="25">
        <v>93</v>
      </c>
      <c r="K54" s="25">
        <v>29</v>
      </c>
      <c r="L54" s="25"/>
      <c r="M54" s="25"/>
      <c r="N54" s="25"/>
      <c r="O54" s="25"/>
      <c r="P54" s="26">
        <f t="shared" si="14"/>
        <v>2138</v>
      </c>
      <c r="Q54" s="27">
        <f t="shared" si="15"/>
        <v>-1091.4749999999999</v>
      </c>
      <c r="R54" s="37">
        <f t="shared" si="16"/>
        <v>1.0429516733952842</v>
      </c>
      <c r="S54" s="44" t="s">
        <v>136</v>
      </c>
    </row>
    <row r="55" spans="1:19" ht="12.5" x14ac:dyDescent="0.25">
      <c r="A55" s="17">
        <v>4720</v>
      </c>
      <c r="B55" s="22" t="s">
        <v>60</v>
      </c>
      <c r="C55" s="23">
        <v>0</v>
      </c>
      <c r="D55" s="24">
        <v>0</v>
      </c>
      <c r="E55" s="25">
        <v>0</v>
      </c>
      <c r="F55" s="25">
        <v>0</v>
      </c>
      <c r="G55" s="25">
        <v>397</v>
      </c>
      <c r="H55" s="25">
        <v>30</v>
      </c>
      <c r="I55" s="25"/>
      <c r="J55" s="25">
        <v>-427</v>
      </c>
      <c r="K55" s="25"/>
      <c r="L55" s="25"/>
      <c r="M55" s="25"/>
      <c r="N55" s="25"/>
      <c r="O55" s="25"/>
      <c r="P55" s="26">
        <f t="shared" ref="P55" si="17">SUM(D55:O55)</f>
        <v>0</v>
      </c>
      <c r="Q55" s="27">
        <f t="shared" ref="Q55" si="18">C55-P55</f>
        <v>0</v>
      </c>
      <c r="R55" s="37"/>
    </row>
    <row r="56" spans="1:19" ht="12.5" x14ac:dyDescent="0.25">
      <c r="A56" s="17">
        <v>4185</v>
      </c>
      <c r="B56" s="22" t="s">
        <v>61</v>
      </c>
      <c r="C56" s="23">
        <v>6150</v>
      </c>
      <c r="D56" s="24">
        <v>0</v>
      </c>
      <c r="E56" s="25">
        <v>0</v>
      </c>
      <c r="F56" s="25">
        <v>0</v>
      </c>
      <c r="G56" s="25"/>
      <c r="H56" s="25"/>
      <c r="I56" s="25"/>
      <c r="J56" s="25"/>
      <c r="K56" s="25">
        <v>3348</v>
      </c>
      <c r="L56" s="25"/>
      <c r="M56" s="25"/>
      <c r="N56" s="25"/>
      <c r="O56" s="25"/>
      <c r="P56" s="26">
        <f t="shared" si="14"/>
        <v>3348</v>
      </c>
      <c r="Q56" s="27">
        <f t="shared" si="15"/>
        <v>2802</v>
      </c>
      <c r="R56" s="37">
        <f t="shared" si="16"/>
        <v>-0.45560975609756099</v>
      </c>
    </row>
    <row r="57" spans="1:19" ht="13" x14ac:dyDescent="0.25">
      <c r="B57" s="34"/>
      <c r="C57" s="5"/>
      <c r="D57" s="31">
        <f t="shared" ref="D57:O57" si="19">SUM(D46:D56)</f>
        <v>17623</v>
      </c>
      <c r="E57" s="31">
        <f t="shared" si="19"/>
        <v>500</v>
      </c>
      <c r="F57" s="31">
        <f t="shared" si="19"/>
        <v>0</v>
      </c>
      <c r="G57" s="31">
        <f t="shared" si="19"/>
        <v>2291</v>
      </c>
      <c r="H57" s="31">
        <f t="shared" si="19"/>
        <v>564</v>
      </c>
      <c r="I57" s="31">
        <f t="shared" si="19"/>
        <v>1320</v>
      </c>
      <c r="J57" s="31">
        <f t="shared" si="19"/>
        <v>-643</v>
      </c>
      <c r="K57" s="31">
        <f>SUM(K46:K56)</f>
        <v>19730</v>
      </c>
      <c r="L57" s="31">
        <f t="shared" si="19"/>
        <v>0</v>
      </c>
      <c r="M57" s="31">
        <f t="shared" si="19"/>
        <v>0</v>
      </c>
      <c r="N57" s="31">
        <f t="shared" si="19"/>
        <v>0</v>
      </c>
      <c r="O57" s="31">
        <f t="shared" si="19"/>
        <v>0</v>
      </c>
      <c r="P57" s="5"/>
      <c r="Q57" s="35"/>
    </row>
    <row r="58" spans="1:19" ht="12.5" x14ac:dyDescent="0.25">
      <c r="B58" s="34"/>
      <c r="C58" s="5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5"/>
      <c r="Q58" s="35"/>
    </row>
    <row r="59" spans="1:19" s="6" customFormat="1" ht="13" x14ac:dyDescent="0.25">
      <c r="A59" s="18" t="s">
        <v>62</v>
      </c>
      <c r="B59" s="28" t="s">
        <v>19</v>
      </c>
      <c r="C59" s="29">
        <v>201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</row>
    <row r="60" spans="1:19" ht="12.5" x14ac:dyDescent="0.25">
      <c r="A60" s="17">
        <v>1010</v>
      </c>
      <c r="B60" s="22" t="s">
        <v>63</v>
      </c>
      <c r="C60" s="23">
        <v>-538.125</v>
      </c>
      <c r="D60" s="24">
        <v>-604</v>
      </c>
      <c r="E60" s="25">
        <v>-1487</v>
      </c>
      <c r="F60" s="25">
        <v>-83</v>
      </c>
      <c r="G60" s="25">
        <v>-1377</v>
      </c>
      <c r="H60" s="25">
        <v>-225</v>
      </c>
      <c r="I60" s="25">
        <v>-1117</v>
      </c>
      <c r="J60" s="25">
        <v>-3459</v>
      </c>
      <c r="K60" s="25">
        <v>-633</v>
      </c>
      <c r="L60" s="25"/>
      <c r="M60" s="25"/>
      <c r="N60" s="25"/>
      <c r="O60" s="25"/>
      <c r="P60" s="26">
        <f t="shared" si="14"/>
        <v>-8985</v>
      </c>
      <c r="Q60" s="27">
        <f t="shared" si="15"/>
        <v>8446.875</v>
      </c>
      <c r="R60" s="37">
        <f t="shared" ref="R60:R81" si="20">(P60-C60)/C60</f>
        <v>15.696864111498257</v>
      </c>
    </row>
    <row r="61" spans="1:19" ht="12.5" x14ac:dyDescent="0.25">
      <c r="A61" s="17">
        <v>1011</v>
      </c>
      <c r="B61" s="22" t="s">
        <v>64</v>
      </c>
      <c r="C61" s="23">
        <v>0</v>
      </c>
      <c r="D61" s="24">
        <v>-90</v>
      </c>
      <c r="E61" s="25">
        <v>-119</v>
      </c>
      <c r="F61" s="25">
        <v>-891</v>
      </c>
      <c r="G61" s="25"/>
      <c r="H61" s="25">
        <v>-17</v>
      </c>
      <c r="I61" s="25"/>
      <c r="J61" s="25"/>
      <c r="K61" s="25"/>
      <c r="L61" s="25"/>
      <c r="M61" s="25"/>
      <c r="N61" s="25"/>
      <c r="O61" s="25"/>
      <c r="P61" s="26">
        <f t="shared" si="14"/>
        <v>-1117</v>
      </c>
      <c r="Q61" s="27">
        <f t="shared" si="15"/>
        <v>1117</v>
      </c>
      <c r="R61" s="37"/>
    </row>
    <row r="62" spans="1:19" ht="12.5" x14ac:dyDescent="0.25">
      <c r="A62" s="17">
        <v>1020</v>
      </c>
      <c r="B62" s="22" t="s">
        <v>65</v>
      </c>
      <c r="C62" s="23">
        <v>-645.75</v>
      </c>
      <c r="D62" s="24">
        <v>-282</v>
      </c>
      <c r="E62" s="25">
        <v>0</v>
      </c>
      <c r="F62" s="25"/>
      <c r="G62" s="25">
        <v>-30</v>
      </c>
      <c r="H62" s="25">
        <v>-205</v>
      </c>
      <c r="I62" s="25">
        <v>-642</v>
      </c>
      <c r="J62" s="25">
        <v>-5</v>
      </c>
      <c r="K62" s="25">
        <v>-180</v>
      </c>
      <c r="L62" s="25"/>
      <c r="M62" s="25"/>
      <c r="N62" s="25"/>
      <c r="O62" s="25"/>
      <c r="P62" s="26">
        <f t="shared" si="14"/>
        <v>-1344</v>
      </c>
      <c r="Q62" s="27">
        <f t="shared" si="15"/>
        <v>698.25</v>
      </c>
      <c r="R62" s="37">
        <f t="shared" si="20"/>
        <v>1.0813008130081301</v>
      </c>
    </row>
    <row r="63" spans="1:19" ht="12.5" x14ac:dyDescent="0.25">
      <c r="A63" s="17">
        <v>1050</v>
      </c>
      <c r="B63" s="22" t="s">
        <v>66</v>
      </c>
      <c r="C63" s="23">
        <v>-107950</v>
      </c>
      <c r="D63" s="24">
        <v>-7225</v>
      </c>
      <c r="E63" s="25">
        <v>-7769</v>
      </c>
      <c r="F63" s="25">
        <v>-11275</v>
      </c>
      <c r="G63" s="25">
        <v>-7221</v>
      </c>
      <c r="H63" s="25">
        <v>-5054</v>
      </c>
      <c r="I63" s="25">
        <v>-9814</v>
      </c>
      <c r="J63" s="25">
        <v>-7628</v>
      </c>
      <c r="K63" s="25">
        <v>-9840</v>
      </c>
      <c r="L63" s="25"/>
      <c r="M63" s="25"/>
      <c r="N63" s="25"/>
      <c r="O63" s="25"/>
      <c r="P63" s="26">
        <f t="shared" si="14"/>
        <v>-65826</v>
      </c>
      <c r="Q63" s="27">
        <f t="shared" si="15"/>
        <v>-42124</v>
      </c>
      <c r="R63" s="37">
        <f t="shared" si="20"/>
        <v>-0.3902176933765632</v>
      </c>
    </row>
    <row r="64" spans="1:19" ht="12.5" x14ac:dyDescent="0.25">
      <c r="A64" s="17">
        <v>4011</v>
      </c>
      <c r="B64" s="22" t="s">
        <v>67</v>
      </c>
      <c r="C64" s="23">
        <v>18450</v>
      </c>
      <c r="D64" s="24">
        <v>0</v>
      </c>
      <c r="E64" s="25">
        <v>0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6">
        <f t="shared" si="14"/>
        <v>0</v>
      </c>
      <c r="Q64" s="27">
        <f t="shared" si="15"/>
        <v>18450</v>
      </c>
      <c r="R64" s="37">
        <f t="shared" si="20"/>
        <v>-1</v>
      </c>
    </row>
    <row r="65" spans="1:19" ht="12.5" x14ac:dyDescent="0.25">
      <c r="A65" s="17">
        <v>4012</v>
      </c>
      <c r="B65" s="22" t="s">
        <v>68</v>
      </c>
      <c r="C65" s="23">
        <v>2050</v>
      </c>
      <c r="D65" s="24">
        <v>299</v>
      </c>
      <c r="E65" s="25">
        <v>0</v>
      </c>
      <c r="F65" s="25">
        <v>321</v>
      </c>
      <c r="G65" s="25">
        <v>271</v>
      </c>
      <c r="H65" s="25">
        <v>328</v>
      </c>
      <c r="I65" s="25">
        <v>279</v>
      </c>
      <c r="J65" s="25">
        <v>-738</v>
      </c>
      <c r="K65" s="25">
        <v>69</v>
      </c>
      <c r="L65" s="25"/>
      <c r="M65" s="25"/>
      <c r="N65" s="25"/>
      <c r="O65" s="25"/>
      <c r="P65" s="26">
        <f t="shared" si="14"/>
        <v>829</v>
      </c>
      <c r="Q65" s="27">
        <f t="shared" si="15"/>
        <v>1221</v>
      </c>
      <c r="R65" s="37">
        <f t="shared" si="20"/>
        <v>-0.59560975609756095</v>
      </c>
      <c r="S65" s="6" t="s">
        <v>123</v>
      </c>
    </row>
    <row r="66" spans="1:19" ht="12.5" x14ac:dyDescent="0.25">
      <c r="A66" s="17">
        <v>4013</v>
      </c>
      <c r="B66" s="22" t="s">
        <v>69</v>
      </c>
      <c r="C66" s="24">
        <v>28934.724999999999</v>
      </c>
      <c r="D66" s="24">
        <v>0</v>
      </c>
      <c r="E66" s="24">
        <v>0</v>
      </c>
      <c r="F66" s="24">
        <v>232</v>
      </c>
      <c r="G66" s="24">
        <v>2885</v>
      </c>
      <c r="H66" s="24">
        <v>290</v>
      </c>
      <c r="I66" s="25">
        <v>3016</v>
      </c>
      <c r="J66" s="25"/>
      <c r="K66" s="25"/>
      <c r="L66" s="25"/>
      <c r="M66" s="25"/>
      <c r="N66" s="25"/>
      <c r="O66" s="25"/>
      <c r="P66" s="26">
        <f t="shared" si="14"/>
        <v>6423</v>
      </c>
      <c r="Q66" s="27">
        <f t="shared" si="15"/>
        <v>22511.724999999999</v>
      </c>
      <c r="R66" s="37">
        <f t="shared" si="20"/>
        <v>-0.77801758959174483</v>
      </c>
      <c r="S66" s="6" t="s">
        <v>123</v>
      </c>
    </row>
    <row r="67" spans="1:19" ht="12.5" x14ac:dyDescent="0.25">
      <c r="A67" s="17">
        <v>4014</v>
      </c>
      <c r="B67" s="22" t="s">
        <v>70</v>
      </c>
      <c r="C67" s="24">
        <v>24735.3</v>
      </c>
      <c r="D67" s="24">
        <v>1750</v>
      </c>
      <c r="E67" s="24">
        <v>0</v>
      </c>
      <c r="F67" s="24">
        <v>1254</v>
      </c>
      <c r="G67" s="24">
        <v>217</v>
      </c>
      <c r="H67" s="24">
        <v>211</v>
      </c>
      <c r="I67" s="25">
        <v>207</v>
      </c>
      <c r="J67" s="25">
        <v>612</v>
      </c>
      <c r="K67" s="25">
        <v>871</v>
      </c>
      <c r="L67" s="25"/>
      <c r="M67" s="25"/>
      <c r="N67" s="25"/>
      <c r="O67" s="25"/>
      <c r="P67" s="26">
        <f t="shared" si="14"/>
        <v>5122</v>
      </c>
      <c r="Q67" s="27">
        <f t="shared" si="15"/>
        <v>19613.3</v>
      </c>
      <c r="R67" s="37">
        <f t="shared" si="20"/>
        <v>-0.79292751654518034</v>
      </c>
      <c r="S67" s="6" t="s">
        <v>123</v>
      </c>
    </row>
    <row r="68" spans="1:19" ht="12.5" x14ac:dyDescent="0.25">
      <c r="A68" s="17">
        <v>4015</v>
      </c>
      <c r="B68" s="22" t="s">
        <v>27</v>
      </c>
      <c r="C68" s="23">
        <v>15887.5</v>
      </c>
      <c r="D68" s="24">
        <v>1260</v>
      </c>
      <c r="E68" s="25">
        <v>0</v>
      </c>
      <c r="F68" s="25">
        <v>2874</v>
      </c>
      <c r="G68" s="25">
        <v>1376</v>
      </c>
      <c r="H68" s="25">
        <v>0</v>
      </c>
      <c r="I68" s="25">
        <v>1592</v>
      </c>
      <c r="J68" s="25">
        <v>2858</v>
      </c>
      <c r="K68" s="25">
        <v>0</v>
      </c>
      <c r="L68" s="25"/>
      <c r="M68" s="25"/>
      <c r="N68" s="25"/>
      <c r="O68" s="25"/>
      <c r="P68" s="26">
        <f t="shared" si="14"/>
        <v>9960</v>
      </c>
      <c r="Q68" s="27">
        <f t="shared" si="15"/>
        <v>5927.5</v>
      </c>
      <c r="R68" s="37">
        <f t="shared" si="20"/>
        <v>-0.37309205350118019</v>
      </c>
      <c r="S68" s="6" t="s">
        <v>123</v>
      </c>
    </row>
    <row r="69" spans="1:19" ht="12.5" x14ac:dyDescent="0.25">
      <c r="A69" s="17">
        <v>4016</v>
      </c>
      <c r="B69" s="22" t="s">
        <v>71</v>
      </c>
      <c r="C69" s="23">
        <v>5535</v>
      </c>
      <c r="D69" s="24">
        <v>0</v>
      </c>
      <c r="E69" s="25">
        <v>0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6">
        <f t="shared" si="14"/>
        <v>0</v>
      </c>
      <c r="Q69" s="27">
        <f t="shared" si="15"/>
        <v>5535</v>
      </c>
      <c r="R69" s="37">
        <f t="shared" si="20"/>
        <v>-1</v>
      </c>
      <c r="S69" s="6"/>
    </row>
    <row r="70" spans="1:19" ht="12.5" x14ac:dyDescent="0.25">
      <c r="A70" s="17">
        <v>4017</v>
      </c>
      <c r="B70" s="22" t="s">
        <v>72</v>
      </c>
      <c r="C70" s="23">
        <v>1537.5</v>
      </c>
      <c r="D70" s="24">
        <v>0</v>
      </c>
      <c r="E70" s="25">
        <v>0</v>
      </c>
      <c r="F70" s="25">
        <v>338</v>
      </c>
      <c r="G70" s="25"/>
      <c r="H70" s="25"/>
      <c r="I70" s="25">
        <v>1014</v>
      </c>
      <c r="J70" s="25"/>
      <c r="K70" s="25"/>
      <c r="L70" s="25"/>
      <c r="M70" s="25"/>
      <c r="N70" s="25"/>
      <c r="O70" s="25"/>
      <c r="P70" s="26">
        <f t="shared" si="14"/>
        <v>1352</v>
      </c>
      <c r="Q70" s="27">
        <f t="shared" si="15"/>
        <v>185.5</v>
      </c>
      <c r="R70" s="37">
        <f t="shared" si="20"/>
        <v>-0.12065040650406504</v>
      </c>
      <c r="S70" s="6" t="s">
        <v>123</v>
      </c>
    </row>
    <row r="71" spans="1:19" ht="12.5" x14ac:dyDescent="0.25">
      <c r="A71" s="17">
        <v>4018</v>
      </c>
      <c r="B71" s="22" t="s">
        <v>73</v>
      </c>
      <c r="C71" s="23">
        <v>3587.5</v>
      </c>
      <c r="D71" s="24">
        <v>545</v>
      </c>
      <c r="E71" s="25">
        <v>0</v>
      </c>
      <c r="F71" s="25"/>
      <c r="G71" s="25">
        <v>336</v>
      </c>
      <c r="H71" s="25"/>
      <c r="I71" s="25"/>
      <c r="J71" s="25">
        <v>264</v>
      </c>
      <c r="K71" s="25">
        <v>772</v>
      </c>
      <c r="L71" s="25"/>
      <c r="M71" s="25"/>
      <c r="N71" s="25"/>
      <c r="O71" s="25"/>
      <c r="P71" s="26">
        <f t="shared" si="14"/>
        <v>1917</v>
      </c>
      <c r="Q71" s="27">
        <f t="shared" si="15"/>
        <v>1670.5</v>
      </c>
      <c r="R71" s="37">
        <f t="shared" si="20"/>
        <v>-0.4656445993031359</v>
      </c>
      <c r="S71" s="6" t="s">
        <v>123</v>
      </c>
    </row>
    <row r="72" spans="1:19" ht="12.5" x14ac:dyDescent="0.25">
      <c r="A72" s="17">
        <v>4021</v>
      </c>
      <c r="B72" s="22" t="s">
        <v>29</v>
      </c>
      <c r="C72" s="23">
        <v>0</v>
      </c>
      <c r="D72" s="24">
        <v>86</v>
      </c>
      <c r="E72" s="24">
        <v>0</v>
      </c>
      <c r="F72" s="24">
        <v>-86</v>
      </c>
      <c r="G72" s="24"/>
      <c r="H72" s="24"/>
      <c r="I72" s="24"/>
      <c r="J72" s="24"/>
      <c r="K72" s="24"/>
      <c r="L72" s="24"/>
      <c r="M72" s="24"/>
      <c r="N72" s="24"/>
      <c r="O72" s="24"/>
      <c r="P72" s="26">
        <f t="shared" si="14"/>
        <v>0</v>
      </c>
      <c r="Q72" s="27">
        <f t="shared" si="15"/>
        <v>0</v>
      </c>
      <c r="R72" s="37"/>
    </row>
    <row r="73" spans="1:19" ht="12.5" x14ac:dyDescent="0.25">
      <c r="A73" s="17">
        <v>4060</v>
      </c>
      <c r="B73" s="22" t="s">
        <v>37</v>
      </c>
      <c r="C73" s="23">
        <v>0</v>
      </c>
      <c r="D73" s="24">
        <v>0</v>
      </c>
      <c r="E73" s="24">
        <v>190</v>
      </c>
      <c r="F73" s="24"/>
      <c r="G73" s="24"/>
      <c r="H73" s="24"/>
      <c r="I73" s="24"/>
      <c r="J73" s="24">
        <v>-190</v>
      </c>
      <c r="K73" s="24"/>
      <c r="L73" s="24"/>
      <c r="M73" s="24"/>
      <c r="N73" s="24"/>
      <c r="O73" s="24"/>
      <c r="P73" s="26">
        <f t="shared" si="14"/>
        <v>0</v>
      </c>
      <c r="Q73" s="27">
        <f t="shared" si="15"/>
        <v>0</v>
      </c>
      <c r="R73" s="37"/>
    </row>
    <row r="74" spans="1:19" ht="12.5" x14ac:dyDescent="0.25">
      <c r="A74" s="17">
        <v>4164</v>
      </c>
      <c r="B74" s="22" t="s">
        <v>74</v>
      </c>
      <c r="C74" s="23">
        <v>5125</v>
      </c>
      <c r="D74" s="24">
        <v>0</v>
      </c>
      <c r="E74" s="25">
        <v>0</v>
      </c>
      <c r="F74" s="25">
        <v>167</v>
      </c>
      <c r="G74" s="25"/>
      <c r="H74" s="25">
        <v>187</v>
      </c>
      <c r="I74" s="25">
        <v>352</v>
      </c>
      <c r="J74" s="25">
        <v>941</v>
      </c>
      <c r="K74" s="25">
        <v>551</v>
      </c>
      <c r="L74" s="25"/>
      <c r="M74" s="25"/>
      <c r="N74" s="25"/>
      <c r="O74" s="25"/>
      <c r="P74" s="26">
        <f t="shared" si="14"/>
        <v>2198</v>
      </c>
      <c r="Q74" s="27">
        <f t="shared" si="15"/>
        <v>2927</v>
      </c>
      <c r="R74" s="37">
        <f t="shared" si="20"/>
        <v>-0.57112195121951215</v>
      </c>
      <c r="S74" s="6" t="s">
        <v>123</v>
      </c>
    </row>
    <row r="75" spans="1:19" ht="12.5" x14ac:dyDescent="0.25">
      <c r="A75" s="17">
        <v>4200</v>
      </c>
      <c r="B75" s="22" t="s">
        <v>75</v>
      </c>
      <c r="C75" s="23">
        <v>10450</v>
      </c>
      <c r="D75" s="24">
        <v>1443</v>
      </c>
      <c r="E75" s="25">
        <v>1366</v>
      </c>
      <c r="F75" s="25">
        <v>1225</v>
      </c>
      <c r="G75" s="25">
        <v>375</v>
      </c>
      <c r="H75" s="25">
        <v>1222</v>
      </c>
      <c r="I75" s="25">
        <v>627</v>
      </c>
      <c r="J75" s="25">
        <v>5616</v>
      </c>
      <c r="K75" s="25">
        <v>59</v>
      </c>
      <c r="L75" s="25"/>
      <c r="M75" s="25"/>
      <c r="N75" s="25"/>
      <c r="O75" s="25"/>
      <c r="P75" s="26">
        <f t="shared" si="14"/>
        <v>11933</v>
      </c>
      <c r="Q75" s="27">
        <f t="shared" si="15"/>
        <v>-1483</v>
      </c>
      <c r="R75" s="37">
        <f t="shared" si="20"/>
        <v>0.14191387559808613</v>
      </c>
      <c r="S75" s="6" t="s">
        <v>123</v>
      </c>
    </row>
    <row r="76" spans="1:19" ht="12.5" x14ac:dyDescent="0.25">
      <c r="A76" s="17">
        <v>4210</v>
      </c>
      <c r="B76" s="22" t="s">
        <v>76</v>
      </c>
      <c r="C76" s="23">
        <v>1025</v>
      </c>
      <c r="D76" s="24">
        <v>0</v>
      </c>
      <c r="E76" s="25">
        <v>144</v>
      </c>
      <c r="F76" s="25"/>
      <c r="G76" s="25"/>
      <c r="H76" s="25"/>
      <c r="I76" s="25">
        <v>748</v>
      </c>
      <c r="J76" s="25">
        <v>505</v>
      </c>
      <c r="K76" s="25">
        <v>253</v>
      </c>
      <c r="L76" s="25"/>
      <c r="M76" s="25"/>
      <c r="N76" s="25"/>
      <c r="O76" s="25"/>
      <c r="P76" s="26">
        <f t="shared" si="14"/>
        <v>1650</v>
      </c>
      <c r="Q76" s="27">
        <f t="shared" si="15"/>
        <v>-625</v>
      </c>
      <c r="R76" s="37">
        <f t="shared" si="20"/>
        <v>0.6097560975609756</v>
      </c>
      <c r="S76" s="6" t="s">
        <v>123</v>
      </c>
    </row>
    <row r="77" spans="1:19" ht="12.5" x14ac:dyDescent="0.25">
      <c r="A77" s="17">
        <v>4213</v>
      </c>
      <c r="B77" s="22" t="s">
        <v>77</v>
      </c>
      <c r="C77" s="23">
        <v>2050</v>
      </c>
      <c r="D77" s="24">
        <v>15</v>
      </c>
      <c r="E77" s="25">
        <v>15</v>
      </c>
      <c r="F77" s="25">
        <v>15</v>
      </c>
      <c r="G77" s="25">
        <v>15</v>
      </c>
      <c r="H77" s="25">
        <v>15</v>
      </c>
      <c r="I77" s="25">
        <v>15</v>
      </c>
      <c r="J77" s="24">
        <v>195</v>
      </c>
      <c r="K77" s="24">
        <v>1364</v>
      </c>
      <c r="L77" s="25"/>
      <c r="M77" s="25"/>
      <c r="N77" s="25"/>
      <c r="O77" s="25"/>
      <c r="P77" s="26">
        <f t="shared" si="14"/>
        <v>1649</v>
      </c>
      <c r="Q77" s="27">
        <f t="shared" si="15"/>
        <v>401</v>
      </c>
      <c r="R77" s="37">
        <f t="shared" si="20"/>
        <v>-0.19560975609756098</v>
      </c>
      <c r="S77" s="6" t="s">
        <v>123</v>
      </c>
    </row>
    <row r="78" spans="1:19" ht="12.5" x14ac:dyDescent="0.25">
      <c r="A78" s="17">
        <v>4214</v>
      </c>
      <c r="B78" s="22" t="s">
        <v>78</v>
      </c>
      <c r="C78" s="23">
        <v>592.45000000000005</v>
      </c>
      <c r="D78" s="24">
        <v>0</v>
      </c>
      <c r="E78" s="25">
        <v>26</v>
      </c>
      <c r="F78" s="25"/>
      <c r="G78" s="25"/>
      <c r="H78" s="25"/>
      <c r="I78" s="25">
        <v>90</v>
      </c>
      <c r="J78" s="25"/>
      <c r="K78" s="25">
        <v>26</v>
      </c>
      <c r="L78" s="25"/>
      <c r="M78" s="25"/>
      <c r="N78" s="25"/>
      <c r="O78" s="25"/>
      <c r="P78" s="26">
        <f t="shared" si="14"/>
        <v>142</v>
      </c>
      <c r="Q78" s="27">
        <f t="shared" si="15"/>
        <v>450.45000000000005</v>
      </c>
      <c r="R78" s="37">
        <f t="shared" si="20"/>
        <v>-0.76031732635665461</v>
      </c>
      <c r="S78" s="6" t="s">
        <v>123</v>
      </c>
    </row>
    <row r="79" spans="1:19" ht="12.5" x14ac:dyDescent="0.25">
      <c r="A79" s="17">
        <v>4220</v>
      </c>
      <c r="B79" s="22" t="s">
        <v>79</v>
      </c>
      <c r="C79" s="23">
        <v>150</v>
      </c>
      <c r="D79" s="24">
        <v>0</v>
      </c>
      <c r="E79" s="25">
        <v>0</v>
      </c>
      <c r="F79" s="25"/>
      <c r="G79" s="25">
        <v>50</v>
      </c>
      <c r="H79" s="25"/>
      <c r="I79" s="25"/>
      <c r="J79" s="25"/>
      <c r="K79" s="25"/>
      <c r="L79" s="25"/>
      <c r="M79" s="25"/>
      <c r="N79" s="25"/>
      <c r="O79" s="25"/>
      <c r="P79" s="26">
        <f t="shared" si="14"/>
        <v>50</v>
      </c>
      <c r="Q79" s="27">
        <f t="shared" si="15"/>
        <v>100</v>
      </c>
      <c r="R79" s="37">
        <f t="shared" si="20"/>
        <v>-0.66666666666666663</v>
      </c>
      <c r="S79" s="6" t="s">
        <v>123</v>
      </c>
    </row>
    <row r="80" spans="1:19" ht="12.5" x14ac:dyDescent="0.25">
      <c r="A80" s="17">
        <v>4221</v>
      </c>
      <c r="B80" s="22" t="s">
        <v>80</v>
      </c>
      <c r="C80" s="23">
        <v>1076.25</v>
      </c>
      <c r="D80" s="24">
        <v>0</v>
      </c>
      <c r="E80" s="25">
        <v>0</v>
      </c>
      <c r="F80" s="25"/>
      <c r="G80" s="25">
        <v>24</v>
      </c>
      <c r="H80" s="25"/>
      <c r="I80" s="25">
        <v>53</v>
      </c>
      <c r="J80" s="25"/>
      <c r="K80" s="25"/>
      <c r="L80" s="25"/>
      <c r="M80" s="25"/>
      <c r="N80" s="25"/>
      <c r="O80" s="25"/>
      <c r="P80" s="26">
        <f t="shared" si="14"/>
        <v>77</v>
      </c>
      <c r="Q80" s="27">
        <f t="shared" si="15"/>
        <v>999.25</v>
      </c>
      <c r="R80" s="37">
        <f t="shared" si="20"/>
        <v>-0.92845528455284554</v>
      </c>
      <c r="S80" s="6" t="s">
        <v>123</v>
      </c>
    </row>
    <row r="81" spans="1:19" ht="25" x14ac:dyDescent="0.25">
      <c r="A81" s="17">
        <v>4720</v>
      </c>
      <c r="B81" s="22" t="s">
        <v>81</v>
      </c>
      <c r="C81" s="23">
        <v>538.125</v>
      </c>
      <c r="D81" s="24">
        <v>667</v>
      </c>
      <c r="E81" s="25">
        <v>306</v>
      </c>
      <c r="F81" s="25">
        <v>-511</v>
      </c>
      <c r="G81" s="25">
        <v>427</v>
      </c>
      <c r="H81" s="25">
        <v>62</v>
      </c>
      <c r="I81" s="25">
        <v>76</v>
      </c>
      <c r="J81" s="25">
        <v>1779</v>
      </c>
      <c r="K81" s="25">
        <v>753</v>
      </c>
      <c r="L81" s="25"/>
      <c r="M81" s="25"/>
      <c r="N81" s="25"/>
      <c r="O81" s="25"/>
      <c r="P81" s="26">
        <f t="shared" si="14"/>
        <v>3559</v>
      </c>
      <c r="Q81" s="27">
        <f t="shared" si="15"/>
        <v>-3020.875</v>
      </c>
      <c r="R81" s="37">
        <f t="shared" si="20"/>
        <v>5.6137049941927994</v>
      </c>
      <c r="S81" s="44" t="s">
        <v>137</v>
      </c>
    </row>
    <row r="82" spans="1:19" ht="13" x14ac:dyDescent="0.25">
      <c r="B82" s="34"/>
      <c r="C82" s="5"/>
      <c r="D82" s="31">
        <f>SUM(D60:D81)</f>
        <v>-2136</v>
      </c>
      <c r="E82" s="31">
        <f t="shared" ref="E82:O82" si="21">SUM(E60:E81)</f>
        <v>-7328</v>
      </c>
      <c r="F82" s="31">
        <f t="shared" si="21"/>
        <v>-6420</v>
      </c>
      <c r="G82" s="31">
        <f t="shared" si="21"/>
        <v>-2652</v>
      </c>
      <c r="H82" s="31">
        <f t="shared" si="21"/>
        <v>-3186</v>
      </c>
      <c r="I82" s="31">
        <f t="shared" si="21"/>
        <v>-3504</v>
      </c>
      <c r="J82" s="31">
        <f>SUM(J60:J81)</f>
        <v>750</v>
      </c>
      <c r="K82" s="31">
        <f t="shared" si="21"/>
        <v>-5935</v>
      </c>
      <c r="L82" s="31">
        <f t="shared" si="21"/>
        <v>0</v>
      </c>
      <c r="M82" s="31">
        <f t="shared" si="21"/>
        <v>0</v>
      </c>
      <c r="N82" s="31">
        <f t="shared" si="21"/>
        <v>0</v>
      </c>
      <c r="O82" s="31">
        <f t="shared" si="21"/>
        <v>0</v>
      </c>
      <c r="P82" s="5"/>
      <c r="Q82" s="35"/>
    </row>
    <row r="83" spans="1:19" ht="12.5" x14ac:dyDescent="0.25">
      <c r="B83" s="34"/>
      <c r="C83" s="5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5"/>
      <c r="Q83" s="35"/>
    </row>
    <row r="84" spans="1:19" s="6" customFormat="1" ht="23" x14ac:dyDescent="0.25">
      <c r="A84" s="18" t="s">
        <v>82</v>
      </c>
      <c r="B84" s="28" t="s">
        <v>19</v>
      </c>
      <c r="C84" s="29">
        <v>210</v>
      </c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</row>
    <row r="85" spans="1:19" ht="12.5" x14ac:dyDescent="0.25">
      <c r="A85" s="17">
        <v>4009</v>
      </c>
      <c r="B85" s="22" t="s">
        <v>26</v>
      </c>
      <c r="C85" s="23">
        <v>1690.2249999999999</v>
      </c>
      <c r="D85" s="24">
        <v>136</v>
      </c>
      <c r="E85" s="25">
        <v>0</v>
      </c>
      <c r="F85" s="25"/>
      <c r="G85" s="25"/>
      <c r="H85" s="25"/>
      <c r="I85" s="25"/>
      <c r="J85" s="25">
        <v>411</v>
      </c>
      <c r="K85" s="25"/>
      <c r="L85" s="25"/>
      <c r="M85" s="25"/>
      <c r="N85" s="25"/>
      <c r="O85" s="25"/>
      <c r="P85" s="26">
        <f t="shared" si="14"/>
        <v>547</v>
      </c>
      <c r="Q85" s="27">
        <f t="shared" si="15"/>
        <v>1143.2249999999999</v>
      </c>
      <c r="R85" s="37">
        <f t="shared" ref="R85:R95" si="22">(P85-C85)/C85</f>
        <v>-0.67637444718898365</v>
      </c>
      <c r="S85" s="6" t="s">
        <v>138</v>
      </c>
    </row>
    <row r="86" spans="1:19" ht="12.5" x14ac:dyDescent="0.25">
      <c r="A86" s="17">
        <v>4020</v>
      </c>
      <c r="B86" s="22" t="s">
        <v>28</v>
      </c>
      <c r="C86" s="23">
        <v>635.5</v>
      </c>
      <c r="D86" s="24">
        <v>0</v>
      </c>
      <c r="E86" s="25">
        <v>0</v>
      </c>
      <c r="F86" s="25"/>
      <c r="G86" s="25">
        <v>173</v>
      </c>
      <c r="H86" s="25">
        <v>39</v>
      </c>
      <c r="I86" s="25">
        <v>39</v>
      </c>
      <c r="J86" s="25">
        <v>39</v>
      </c>
      <c r="K86" s="25">
        <v>40</v>
      </c>
      <c r="L86" s="25"/>
      <c r="M86" s="25"/>
      <c r="N86" s="25"/>
      <c r="O86" s="25"/>
      <c r="P86" s="26">
        <f t="shared" si="14"/>
        <v>330</v>
      </c>
      <c r="Q86" s="27">
        <f t="shared" si="15"/>
        <v>305.5</v>
      </c>
      <c r="R86" s="37">
        <f t="shared" si="22"/>
        <v>-0.48072383949645947</v>
      </c>
      <c r="S86" s="6" t="s">
        <v>138</v>
      </c>
    </row>
    <row r="87" spans="1:19" ht="12.5" x14ac:dyDescent="0.25">
      <c r="A87" s="17">
        <v>4198</v>
      </c>
      <c r="B87" s="22" t="s">
        <v>83</v>
      </c>
      <c r="C87" s="23">
        <v>69333.05</v>
      </c>
      <c r="D87" s="24">
        <v>0</v>
      </c>
      <c r="E87" s="25">
        <v>0</v>
      </c>
      <c r="F87" s="25"/>
      <c r="G87" s="25"/>
      <c r="H87" s="25"/>
      <c r="I87" s="25">
        <f>880+22248</f>
        <v>23128</v>
      </c>
      <c r="J87" s="25"/>
      <c r="K87" s="25">
        <v>47152</v>
      </c>
      <c r="L87" s="25"/>
      <c r="M87" s="25"/>
      <c r="N87" s="25"/>
      <c r="O87" s="25"/>
      <c r="P87" s="26">
        <f t="shared" si="14"/>
        <v>70280</v>
      </c>
      <c r="Q87" s="27">
        <f t="shared" si="15"/>
        <v>-946.94999999999709</v>
      </c>
      <c r="R87" s="37">
        <f t="shared" si="22"/>
        <v>1.3657988506202987E-2</v>
      </c>
      <c r="S87" s="6" t="s">
        <v>138</v>
      </c>
    </row>
    <row r="88" spans="1:19" ht="12.5" x14ac:dyDescent="0.25">
      <c r="A88" s="17">
        <v>4200</v>
      </c>
      <c r="B88" s="22" t="s">
        <v>75</v>
      </c>
      <c r="C88" s="23">
        <v>25625</v>
      </c>
      <c r="D88" s="24">
        <v>448</v>
      </c>
      <c r="E88" s="25">
        <v>0</v>
      </c>
      <c r="F88" s="25">
        <v>3704</v>
      </c>
      <c r="G88" s="25">
        <v>1282</v>
      </c>
      <c r="H88" s="25">
        <v>348</v>
      </c>
      <c r="I88" s="25">
        <v>302</v>
      </c>
      <c r="J88" s="24">
        <f>-1480+2</f>
        <v>-1478</v>
      </c>
      <c r="K88" s="25">
        <v>421</v>
      </c>
      <c r="L88" s="25"/>
      <c r="M88" s="25"/>
      <c r="N88" s="25"/>
      <c r="O88" s="25"/>
      <c r="P88" s="26">
        <f t="shared" si="14"/>
        <v>5027</v>
      </c>
      <c r="Q88" s="27">
        <f t="shared" si="15"/>
        <v>20598</v>
      </c>
      <c r="R88" s="37">
        <f t="shared" si="22"/>
        <v>-0.8038243902439024</v>
      </c>
      <c r="S88" s="6" t="s">
        <v>138</v>
      </c>
    </row>
    <row r="89" spans="1:19" ht="12.5" x14ac:dyDescent="0.25">
      <c r="A89" s="17">
        <v>4205</v>
      </c>
      <c r="B89" s="22" t="s">
        <v>84</v>
      </c>
      <c r="C89" s="23">
        <v>4100</v>
      </c>
      <c r="D89" s="24">
        <v>1039</v>
      </c>
      <c r="E89" s="25">
        <v>183</v>
      </c>
      <c r="F89" s="25">
        <v>215</v>
      </c>
      <c r="G89" s="25">
        <v>181</v>
      </c>
      <c r="H89" s="25">
        <v>508</v>
      </c>
      <c r="I89" s="25">
        <v>152</v>
      </c>
      <c r="J89" s="25">
        <v>29</v>
      </c>
      <c r="K89" s="25">
        <v>188</v>
      </c>
      <c r="L89" s="25"/>
      <c r="M89" s="25"/>
      <c r="N89" s="25"/>
      <c r="O89" s="25"/>
      <c r="P89" s="26">
        <f t="shared" si="14"/>
        <v>2495</v>
      </c>
      <c r="Q89" s="27">
        <f t="shared" si="15"/>
        <v>1605</v>
      </c>
      <c r="R89" s="37">
        <f t="shared" si="22"/>
        <v>-0.39146341463414636</v>
      </c>
      <c r="S89" s="6" t="s">
        <v>138</v>
      </c>
    </row>
    <row r="90" spans="1:19" ht="12.5" x14ac:dyDescent="0.25">
      <c r="A90" s="17">
        <v>4206</v>
      </c>
      <c r="B90" s="22" t="s">
        <v>85</v>
      </c>
      <c r="C90" s="23">
        <v>5125</v>
      </c>
      <c r="D90" s="24">
        <v>0</v>
      </c>
      <c r="E90" s="25">
        <v>0</v>
      </c>
      <c r="F90" s="25"/>
      <c r="G90" s="25"/>
      <c r="H90" s="25"/>
      <c r="I90" s="25"/>
      <c r="J90" s="25"/>
      <c r="K90" s="25">
        <v>-1855</v>
      </c>
      <c r="L90" s="25"/>
      <c r="M90" s="25"/>
      <c r="N90" s="25"/>
      <c r="O90" s="25"/>
      <c r="P90" s="26">
        <f t="shared" si="14"/>
        <v>-1855</v>
      </c>
      <c r="Q90" s="27">
        <f t="shared" si="15"/>
        <v>6980</v>
      </c>
      <c r="R90" s="37">
        <f t="shared" si="22"/>
        <v>-1.3619512195121952</v>
      </c>
    </row>
    <row r="91" spans="1:19" ht="12.5" x14ac:dyDescent="0.25">
      <c r="A91" s="17">
        <v>4210</v>
      </c>
      <c r="B91" s="22" t="s">
        <v>76</v>
      </c>
      <c r="C91" s="23">
        <v>1025</v>
      </c>
      <c r="D91" s="24">
        <v>0</v>
      </c>
      <c r="E91" s="25">
        <v>0</v>
      </c>
      <c r="F91" s="25"/>
      <c r="G91" s="25"/>
      <c r="H91" s="25">
        <v>83</v>
      </c>
      <c r="I91" s="25"/>
      <c r="J91" s="25">
        <v>420</v>
      </c>
      <c r="K91" s="25"/>
      <c r="L91" s="25"/>
      <c r="M91" s="25"/>
      <c r="N91" s="25"/>
      <c r="O91" s="25"/>
      <c r="P91" s="26">
        <f t="shared" si="14"/>
        <v>503</v>
      </c>
      <c r="Q91" s="27">
        <f t="shared" si="15"/>
        <v>522</v>
      </c>
      <c r="R91" s="37">
        <f t="shared" si="22"/>
        <v>-0.50926829268292684</v>
      </c>
      <c r="S91" s="6" t="s">
        <v>138</v>
      </c>
    </row>
    <row r="92" spans="1:19" ht="12.5" x14ac:dyDescent="0.25">
      <c r="A92" s="17">
        <v>4220</v>
      </c>
      <c r="B92" s="22" t="s">
        <v>79</v>
      </c>
      <c r="C92" s="23">
        <v>538.125</v>
      </c>
      <c r="D92" s="24">
        <v>0</v>
      </c>
      <c r="E92" s="25">
        <v>0</v>
      </c>
      <c r="F92" s="25">
        <v>120</v>
      </c>
      <c r="G92" s="25">
        <v>180</v>
      </c>
      <c r="H92" s="25"/>
      <c r="I92" s="25"/>
      <c r="J92" s="25"/>
      <c r="K92" s="25"/>
      <c r="L92" s="25"/>
      <c r="M92" s="25"/>
      <c r="N92" s="25"/>
      <c r="O92" s="25"/>
      <c r="P92" s="26">
        <f t="shared" si="14"/>
        <v>300</v>
      </c>
      <c r="Q92" s="27">
        <f t="shared" si="15"/>
        <v>238.125</v>
      </c>
      <c r="R92" s="37">
        <f t="shared" si="22"/>
        <v>-0.4425087108013937</v>
      </c>
      <c r="S92" s="6" t="s">
        <v>138</v>
      </c>
    </row>
    <row r="93" spans="1:19" ht="12.5" x14ac:dyDescent="0.25">
      <c r="A93" s="17">
        <v>4221</v>
      </c>
      <c r="B93" s="22" t="s">
        <v>80</v>
      </c>
      <c r="C93" s="23">
        <v>1076.25</v>
      </c>
      <c r="D93" s="24">
        <v>37</v>
      </c>
      <c r="E93" s="25">
        <v>0</v>
      </c>
      <c r="F93" s="25">
        <v>0</v>
      </c>
      <c r="G93" s="25"/>
      <c r="H93" s="25"/>
      <c r="I93" s="25"/>
      <c r="J93" s="25">
        <v>84</v>
      </c>
      <c r="K93" s="25"/>
      <c r="L93" s="25"/>
      <c r="M93" s="25"/>
      <c r="N93" s="25"/>
      <c r="O93" s="25"/>
      <c r="P93" s="26">
        <f t="shared" si="14"/>
        <v>121</v>
      </c>
      <c r="Q93" s="27">
        <f t="shared" si="15"/>
        <v>955.25</v>
      </c>
      <c r="R93" s="37">
        <f t="shared" si="22"/>
        <v>-0.88757259001161437</v>
      </c>
      <c r="S93" s="6" t="s">
        <v>138</v>
      </c>
    </row>
    <row r="94" spans="1:19" ht="12.5" x14ac:dyDescent="0.25">
      <c r="A94" s="17">
        <v>4450</v>
      </c>
      <c r="B94" s="22" t="s">
        <v>148</v>
      </c>
      <c r="C94" s="23">
        <v>0</v>
      </c>
      <c r="D94" s="24"/>
      <c r="E94" s="25"/>
      <c r="F94" s="25"/>
      <c r="G94" s="25">
        <v>311</v>
      </c>
      <c r="H94" s="25"/>
      <c r="I94" s="25"/>
      <c r="J94" s="25">
        <v>201</v>
      </c>
      <c r="K94" s="25">
        <v>470</v>
      </c>
      <c r="L94" s="25"/>
      <c r="M94" s="25"/>
      <c r="N94" s="25"/>
      <c r="O94" s="25"/>
      <c r="P94" s="26">
        <f t="shared" si="14"/>
        <v>982</v>
      </c>
      <c r="Q94" s="27">
        <f t="shared" si="15"/>
        <v>-982</v>
      </c>
      <c r="R94" s="37" t="e">
        <f t="shared" si="22"/>
        <v>#DIV/0!</v>
      </c>
      <c r="S94" s="6" t="s">
        <v>153</v>
      </c>
    </row>
    <row r="95" spans="1:19" ht="12.5" x14ac:dyDescent="0.25">
      <c r="A95" s="17">
        <v>4250</v>
      </c>
      <c r="B95" s="22" t="s">
        <v>86</v>
      </c>
      <c r="C95" s="23">
        <v>7546.05</v>
      </c>
      <c r="D95" s="24"/>
      <c r="E95" s="25"/>
      <c r="F95" s="25">
        <v>2832</v>
      </c>
      <c r="G95" s="25"/>
      <c r="H95" s="25"/>
      <c r="I95" s="25"/>
      <c r="J95" s="25"/>
      <c r="K95" s="25">
        <v>-27</v>
      </c>
      <c r="L95" s="25"/>
      <c r="M95" s="25"/>
      <c r="N95" s="25"/>
      <c r="O95" s="25"/>
      <c r="P95" s="26">
        <f t="shared" si="14"/>
        <v>2805</v>
      </c>
      <c r="Q95" s="27">
        <f t="shared" si="15"/>
        <v>4741.05</v>
      </c>
      <c r="R95" s="37">
        <f t="shared" si="22"/>
        <v>-0.62828234639314606</v>
      </c>
      <c r="S95" s="6" t="s">
        <v>138</v>
      </c>
    </row>
    <row r="96" spans="1:19" ht="13" x14ac:dyDescent="0.25">
      <c r="B96" s="34"/>
      <c r="C96" s="5"/>
      <c r="D96" s="31">
        <f t="shared" ref="D96:O96" si="23">SUM(D85:D95)</f>
        <v>1660</v>
      </c>
      <c r="E96" s="31">
        <f t="shared" si="23"/>
        <v>183</v>
      </c>
      <c r="F96" s="31">
        <f t="shared" si="23"/>
        <v>6871</v>
      </c>
      <c r="G96" s="31">
        <f t="shared" si="23"/>
        <v>2127</v>
      </c>
      <c r="H96" s="31">
        <f t="shared" si="23"/>
        <v>978</v>
      </c>
      <c r="I96" s="31">
        <f t="shared" si="23"/>
        <v>23621</v>
      </c>
      <c r="J96" s="31">
        <f t="shared" si="23"/>
        <v>-294</v>
      </c>
      <c r="K96" s="31">
        <f t="shared" si="23"/>
        <v>46389</v>
      </c>
      <c r="L96" s="31">
        <f t="shared" si="23"/>
        <v>0</v>
      </c>
      <c r="M96" s="31">
        <f t="shared" si="23"/>
        <v>0</v>
      </c>
      <c r="N96" s="31">
        <f t="shared" si="23"/>
        <v>0</v>
      </c>
      <c r="O96" s="31">
        <f t="shared" si="23"/>
        <v>0</v>
      </c>
      <c r="P96" s="5"/>
      <c r="Q96" s="35"/>
    </row>
    <row r="97" spans="1:19" ht="12.5" x14ac:dyDescent="0.25">
      <c r="B97" s="34"/>
      <c r="C97" s="5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5"/>
      <c r="Q97" s="35"/>
    </row>
    <row r="98" spans="1:19" s="6" customFormat="1" ht="13" x14ac:dyDescent="0.25">
      <c r="A98" s="18" t="s">
        <v>87</v>
      </c>
      <c r="B98" s="28" t="s">
        <v>19</v>
      </c>
      <c r="C98" s="29">
        <v>211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</row>
    <row r="99" spans="1:19" ht="12.5" x14ac:dyDescent="0.25">
      <c r="A99" s="17">
        <v>1020</v>
      </c>
      <c r="B99" s="22" t="s">
        <v>65</v>
      </c>
      <c r="C99" s="23">
        <v>-2562.5</v>
      </c>
      <c r="D99" s="24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6">
        <f t="shared" si="14"/>
        <v>0</v>
      </c>
      <c r="Q99" s="27">
        <f t="shared" si="15"/>
        <v>-2562.5</v>
      </c>
      <c r="R99" s="37">
        <f t="shared" ref="R99:R102" si="24">(P99-C99)/C99</f>
        <v>-1</v>
      </c>
    </row>
    <row r="100" spans="1:19" ht="12.5" x14ac:dyDescent="0.25">
      <c r="A100" s="17">
        <v>4012</v>
      </c>
      <c r="B100" s="22" t="s">
        <v>68</v>
      </c>
      <c r="C100" s="23">
        <v>512.5</v>
      </c>
      <c r="D100" s="24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6">
        <f t="shared" si="14"/>
        <v>0</v>
      </c>
      <c r="Q100" s="27">
        <f t="shared" si="15"/>
        <v>512.5</v>
      </c>
      <c r="R100" s="37">
        <f t="shared" si="24"/>
        <v>-1</v>
      </c>
    </row>
    <row r="101" spans="1:19" ht="12.5" x14ac:dyDescent="0.25">
      <c r="A101" s="17">
        <v>4164</v>
      </c>
      <c r="B101" s="22" t="s">
        <v>74</v>
      </c>
      <c r="C101" s="23"/>
      <c r="D101" s="24"/>
      <c r="E101" s="25"/>
      <c r="F101" s="25"/>
      <c r="G101" s="25"/>
      <c r="H101" s="25"/>
      <c r="I101" s="25"/>
      <c r="J101" s="25"/>
      <c r="K101" s="25">
        <v>45</v>
      </c>
      <c r="L101" s="25"/>
      <c r="M101" s="25"/>
      <c r="N101" s="25"/>
      <c r="O101" s="25"/>
      <c r="P101" s="26">
        <f t="shared" ref="P101" si="25">SUM(D101:O101)</f>
        <v>45</v>
      </c>
      <c r="Q101" s="27">
        <f t="shared" ref="Q101" si="26">C101-P101</f>
        <v>-45</v>
      </c>
      <c r="R101" s="37" t="e">
        <f t="shared" ref="R101" si="27">(P101-C101)/C101</f>
        <v>#DIV/0!</v>
      </c>
    </row>
    <row r="102" spans="1:19" ht="12.5" x14ac:dyDescent="0.25">
      <c r="A102" s="17">
        <v>4013</v>
      </c>
      <c r="B102" s="22" t="s">
        <v>69</v>
      </c>
      <c r="C102" s="23">
        <v>2050</v>
      </c>
      <c r="D102" s="24"/>
      <c r="E102" s="25"/>
      <c r="F102" s="25">
        <v>508</v>
      </c>
      <c r="G102" s="25"/>
      <c r="H102" s="25"/>
      <c r="I102" s="25">
        <v>806</v>
      </c>
      <c r="J102" s="25"/>
      <c r="K102" s="25"/>
      <c r="L102" s="25"/>
      <c r="M102" s="25"/>
      <c r="N102" s="25"/>
      <c r="O102" s="25"/>
      <c r="P102" s="26">
        <f t="shared" si="14"/>
        <v>1314</v>
      </c>
      <c r="Q102" s="27">
        <f t="shared" si="15"/>
        <v>736</v>
      </c>
      <c r="R102" s="37">
        <f t="shared" si="24"/>
        <v>-0.35902439024390242</v>
      </c>
      <c r="S102" s="6" t="s">
        <v>138</v>
      </c>
    </row>
    <row r="103" spans="1:19" ht="12.5" x14ac:dyDescent="0.25">
      <c r="A103" s="17">
        <v>4200</v>
      </c>
      <c r="B103" s="22" t="s">
        <v>75</v>
      </c>
      <c r="C103" s="23">
        <v>0</v>
      </c>
      <c r="D103" s="24"/>
      <c r="E103" s="25"/>
      <c r="F103" s="25">
        <v>720</v>
      </c>
      <c r="G103" s="25"/>
      <c r="H103" s="25">
        <v>-360</v>
      </c>
      <c r="I103" s="25"/>
      <c r="J103" s="25"/>
      <c r="K103" s="25"/>
      <c r="L103" s="25"/>
      <c r="M103" s="25"/>
      <c r="N103" s="25"/>
      <c r="O103" s="25"/>
      <c r="P103" s="26">
        <f t="shared" ref="P103" si="28">SUM(D103:O103)</f>
        <v>360</v>
      </c>
      <c r="Q103" s="27">
        <f t="shared" ref="Q103" si="29">C103-P103</f>
        <v>-360</v>
      </c>
      <c r="R103" s="37"/>
      <c r="S103" s="6" t="s">
        <v>139</v>
      </c>
    </row>
    <row r="104" spans="1:19" ht="13" x14ac:dyDescent="0.25">
      <c r="B104" s="34"/>
      <c r="C104" s="5"/>
      <c r="D104" s="31">
        <f>SUM(D99:D103)</f>
        <v>0</v>
      </c>
      <c r="E104" s="31">
        <f t="shared" ref="E104:O104" si="30">SUM(E99:E103)</f>
        <v>0</v>
      </c>
      <c r="F104" s="31">
        <f t="shared" si="30"/>
        <v>1228</v>
      </c>
      <c r="G104" s="31">
        <f t="shared" si="30"/>
        <v>0</v>
      </c>
      <c r="H104" s="31">
        <f t="shared" si="30"/>
        <v>-360</v>
      </c>
      <c r="I104" s="31">
        <f t="shared" si="30"/>
        <v>806</v>
      </c>
      <c r="J104" s="31">
        <f t="shared" si="30"/>
        <v>0</v>
      </c>
      <c r="K104" s="31">
        <f t="shared" si="30"/>
        <v>45</v>
      </c>
      <c r="L104" s="31">
        <f t="shared" si="30"/>
        <v>0</v>
      </c>
      <c r="M104" s="31">
        <f t="shared" si="30"/>
        <v>0</v>
      </c>
      <c r="N104" s="31">
        <f t="shared" si="30"/>
        <v>0</v>
      </c>
      <c r="O104" s="31">
        <f t="shared" si="30"/>
        <v>0</v>
      </c>
      <c r="P104" s="5"/>
      <c r="Q104" s="35"/>
    </row>
    <row r="105" spans="1:19" ht="12.5" x14ac:dyDescent="0.25">
      <c r="B105" s="34"/>
      <c r="C105" s="5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5"/>
      <c r="Q105" s="35"/>
    </row>
    <row r="106" spans="1:19" s="6" customFormat="1" ht="23" x14ac:dyDescent="0.25">
      <c r="A106" s="18" t="s">
        <v>88</v>
      </c>
      <c r="B106" s="28" t="s">
        <v>19</v>
      </c>
      <c r="C106" s="29">
        <v>220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</row>
    <row r="107" spans="1:19" ht="12.5" x14ac:dyDescent="0.25">
      <c r="A107" s="17">
        <v>1050</v>
      </c>
      <c r="B107" s="22" t="s">
        <v>66</v>
      </c>
      <c r="C107" s="23">
        <v>-12300</v>
      </c>
      <c r="D107" s="24">
        <v>-740</v>
      </c>
      <c r="E107" s="25">
        <v>-1220</v>
      </c>
      <c r="F107" s="25">
        <v>-1698</v>
      </c>
      <c r="G107" s="25">
        <v>-890</v>
      </c>
      <c r="H107" s="25">
        <v>-840</v>
      </c>
      <c r="I107" s="25">
        <v>-1683</v>
      </c>
      <c r="J107" s="25">
        <v>-745</v>
      </c>
      <c r="K107" s="25">
        <v>-480</v>
      </c>
      <c r="L107" s="25"/>
      <c r="M107" s="25"/>
      <c r="N107" s="25"/>
      <c r="O107" s="25"/>
      <c r="P107" s="26">
        <f t="shared" si="14"/>
        <v>-8296</v>
      </c>
      <c r="Q107" s="27">
        <f t="shared" si="15"/>
        <v>-4004</v>
      </c>
      <c r="R107" s="37">
        <f t="shared" ref="R107:R117" si="31">(P107-C107)/C107</f>
        <v>-0.32552845528455282</v>
      </c>
    </row>
    <row r="108" spans="1:19" ht="12.5" x14ac:dyDescent="0.25">
      <c r="A108" s="17">
        <v>1056</v>
      </c>
      <c r="B108" s="22" t="s">
        <v>149</v>
      </c>
      <c r="C108" s="23"/>
      <c r="D108" s="24"/>
      <c r="E108" s="25"/>
      <c r="F108" s="25"/>
      <c r="G108" s="25"/>
      <c r="H108" s="25"/>
      <c r="I108" s="25"/>
      <c r="J108" s="24">
        <v>-30</v>
      </c>
      <c r="K108" s="25"/>
      <c r="L108" s="25"/>
      <c r="M108" s="25"/>
      <c r="N108" s="25"/>
      <c r="O108" s="25"/>
      <c r="P108" s="26"/>
      <c r="Q108" s="27"/>
      <c r="R108" s="37"/>
    </row>
    <row r="109" spans="1:19" ht="12.5" x14ac:dyDescent="0.25">
      <c r="A109" s="17">
        <v>4011</v>
      </c>
      <c r="B109" s="22" t="s">
        <v>67</v>
      </c>
      <c r="C109" s="23">
        <v>1392.9749999999999</v>
      </c>
      <c r="D109" s="24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6">
        <f t="shared" si="14"/>
        <v>0</v>
      </c>
      <c r="Q109" s="27">
        <f t="shared" si="15"/>
        <v>1392.9749999999999</v>
      </c>
      <c r="R109" s="37">
        <f t="shared" si="31"/>
        <v>-1</v>
      </c>
    </row>
    <row r="110" spans="1:19" ht="12.5" x14ac:dyDescent="0.25">
      <c r="A110" s="17">
        <v>4012</v>
      </c>
      <c r="B110" s="22" t="s">
        <v>68</v>
      </c>
      <c r="C110" s="23">
        <v>1247.425</v>
      </c>
      <c r="D110" s="24">
        <v>13</v>
      </c>
      <c r="E110" s="25"/>
      <c r="F110" s="25">
        <v>25</v>
      </c>
      <c r="G110" s="25">
        <v>13</v>
      </c>
      <c r="H110" s="25">
        <v>12</v>
      </c>
      <c r="I110" s="25">
        <v>13</v>
      </c>
      <c r="J110" s="25">
        <v>911</v>
      </c>
      <c r="K110" s="25">
        <v>205</v>
      </c>
      <c r="L110" s="25"/>
      <c r="M110" s="25"/>
      <c r="N110" s="25"/>
      <c r="O110" s="25"/>
      <c r="P110" s="26">
        <f t="shared" si="14"/>
        <v>1192</v>
      </c>
      <c r="Q110" s="27">
        <f t="shared" si="15"/>
        <v>55.424999999999955</v>
      </c>
      <c r="R110" s="37">
        <f t="shared" si="31"/>
        <v>-4.4431528949636215E-2</v>
      </c>
      <c r="S110" s="6" t="s">
        <v>138</v>
      </c>
    </row>
    <row r="111" spans="1:19" ht="12.5" x14ac:dyDescent="0.25">
      <c r="A111" s="17">
        <v>4013</v>
      </c>
      <c r="B111" s="22" t="s">
        <v>69</v>
      </c>
      <c r="C111" s="23">
        <v>8127.2250000000004</v>
      </c>
      <c r="D111" s="24"/>
      <c r="E111" s="25"/>
      <c r="F111" s="25"/>
      <c r="G111" s="25">
        <v>1343</v>
      </c>
      <c r="H111" s="25"/>
      <c r="I111" s="25"/>
      <c r="J111" s="25"/>
      <c r="K111" s="25"/>
      <c r="L111" s="25"/>
      <c r="M111" s="25"/>
      <c r="N111" s="25"/>
      <c r="O111" s="25"/>
      <c r="P111" s="26">
        <f t="shared" si="14"/>
        <v>1343</v>
      </c>
      <c r="Q111" s="27">
        <f t="shared" si="15"/>
        <v>6784.2250000000004</v>
      </c>
      <c r="R111" s="37">
        <f t="shared" si="31"/>
        <v>-0.834752944578254</v>
      </c>
      <c r="S111" s="6" t="s">
        <v>138</v>
      </c>
    </row>
    <row r="112" spans="1:19" ht="12.5" x14ac:dyDescent="0.25">
      <c r="A112" s="17">
        <v>4014</v>
      </c>
      <c r="B112" s="22" t="s">
        <v>70</v>
      </c>
      <c r="C112" s="23">
        <v>615</v>
      </c>
      <c r="D112" s="24"/>
      <c r="E112" s="25"/>
      <c r="F112" s="25"/>
      <c r="G112" s="25">
        <v>278</v>
      </c>
      <c r="H112" s="25">
        <v>77</v>
      </c>
      <c r="I112" s="25">
        <v>79</v>
      </c>
      <c r="J112" s="25">
        <v>128</v>
      </c>
      <c r="K112" s="25">
        <v>228</v>
      </c>
      <c r="L112" s="25"/>
      <c r="M112" s="25"/>
      <c r="N112" s="25"/>
      <c r="O112" s="25"/>
      <c r="P112" s="26">
        <f t="shared" si="14"/>
        <v>790</v>
      </c>
      <c r="Q112" s="27">
        <f t="shared" si="15"/>
        <v>-175</v>
      </c>
      <c r="R112" s="37">
        <f t="shared" si="31"/>
        <v>0.28455284552845528</v>
      </c>
      <c r="S112" s="6" t="s">
        <v>138</v>
      </c>
    </row>
    <row r="113" spans="1:19" ht="12.5" x14ac:dyDescent="0.25">
      <c r="A113" s="17">
        <v>4015</v>
      </c>
      <c r="B113" s="22" t="s">
        <v>27</v>
      </c>
      <c r="C113" s="23">
        <v>6150</v>
      </c>
      <c r="D113" s="24">
        <v>546</v>
      </c>
      <c r="E113" s="25"/>
      <c r="F113" s="25">
        <v>1066</v>
      </c>
      <c r="G113" s="25">
        <v>455</v>
      </c>
      <c r="H113" s="25">
        <v>91</v>
      </c>
      <c r="I113" s="25">
        <v>378</v>
      </c>
      <c r="J113" s="25">
        <v>1134</v>
      </c>
      <c r="K113" s="25"/>
      <c r="L113" s="25"/>
      <c r="M113" s="25"/>
      <c r="N113" s="25"/>
      <c r="O113" s="25"/>
      <c r="P113" s="26">
        <f t="shared" si="14"/>
        <v>3670</v>
      </c>
      <c r="Q113" s="27">
        <f t="shared" si="15"/>
        <v>2480</v>
      </c>
      <c r="R113" s="37">
        <f t="shared" si="31"/>
        <v>-0.40325203252032521</v>
      </c>
      <c r="S113" s="6" t="s">
        <v>138</v>
      </c>
    </row>
    <row r="114" spans="1:19" ht="12.5" x14ac:dyDescent="0.25">
      <c r="A114" s="17">
        <v>4016</v>
      </c>
      <c r="B114" s="22" t="s">
        <v>89</v>
      </c>
      <c r="C114" s="23">
        <v>0</v>
      </c>
      <c r="D114" s="24"/>
      <c r="E114" s="25"/>
      <c r="F114" s="25"/>
      <c r="G114" s="25"/>
      <c r="H114" s="25"/>
      <c r="I114" s="25">
        <v>614</v>
      </c>
      <c r="J114" s="25"/>
      <c r="K114" s="25"/>
      <c r="L114" s="25"/>
      <c r="M114" s="25"/>
      <c r="N114" s="25"/>
      <c r="O114" s="25"/>
      <c r="P114" s="26">
        <f t="shared" ref="P114:P115" si="32">SUM(D114:O114)</f>
        <v>614</v>
      </c>
      <c r="Q114" s="27">
        <f t="shared" ref="Q114:Q115" si="33">C114-P114</f>
        <v>-614</v>
      </c>
      <c r="R114" s="37"/>
      <c r="S114" s="6" t="s">
        <v>140</v>
      </c>
    </row>
    <row r="115" spans="1:19" ht="12.5" x14ac:dyDescent="0.25">
      <c r="A115" s="17">
        <v>4211</v>
      </c>
      <c r="B115" s="22" t="s">
        <v>90</v>
      </c>
      <c r="C115" s="23">
        <v>0</v>
      </c>
      <c r="D115" s="24"/>
      <c r="E115" s="25"/>
      <c r="F115" s="25">
        <v>610</v>
      </c>
      <c r="G115" s="25">
        <v>141</v>
      </c>
      <c r="H115" s="25"/>
      <c r="I115" s="25"/>
      <c r="J115" s="25"/>
      <c r="K115" s="25"/>
      <c r="L115" s="25"/>
      <c r="M115" s="25"/>
      <c r="N115" s="25"/>
      <c r="O115" s="25"/>
      <c r="P115" s="26">
        <f t="shared" si="32"/>
        <v>751</v>
      </c>
      <c r="Q115" s="27">
        <f t="shared" si="33"/>
        <v>-751</v>
      </c>
      <c r="R115" s="37"/>
      <c r="S115" s="6" t="s">
        <v>140</v>
      </c>
    </row>
    <row r="116" spans="1:19" ht="12.5" x14ac:dyDescent="0.25">
      <c r="A116" s="17">
        <v>4164</v>
      </c>
      <c r="B116" s="22" t="s">
        <v>74</v>
      </c>
      <c r="C116" s="23">
        <v>1179.7750000000001</v>
      </c>
      <c r="D116" s="24"/>
      <c r="E116" s="25"/>
      <c r="F116" s="25"/>
      <c r="G116" s="25"/>
      <c r="H116" s="25">
        <v>517</v>
      </c>
      <c r="I116" s="25"/>
      <c r="J116" s="25"/>
      <c r="K116" s="25">
        <v>100</v>
      </c>
      <c r="L116" s="25"/>
      <c r="M116" s="25"/>
      <c r="N116" s="25"/>
      <c r="O116" s="25"/>
      <c r="P116" s="26">
        <f t="shared" si="14"/>
        <v>617</v>
      </c>
      <c r="Q116" s="27">
        <f t="shared" si="15"/>
        <v>562.77500000000009</v>
      </c>
      <c r="R116" s="37">
        <f t="shared" si="31"/>
        <v>-0.47701892309974364</v>
      </c>
      <c r="S116" s="6" t="s">
        <v>138</v>
      </c>
    </row>
    <row r="117" spans="1:19" ht="12.5" x14ac:dyDescent="0.25">
      <c r="A117" s="17">
        <v>4200</v>
      </c>
      <c r="B117" s="22" t="s">
        <v>75</v>
      </c>
      <c r="C117" s="23">
        <v>3228.75</v>
      </c>
      <c r="D117" s="24">
        <v>349</v>
      </c>
      <c r="E117" s="25">
        <v>23</v>
      </c>
      <c r="F117" s="25">
        <v>4018</v>
      </c>
      <c r="G117" s="25"/>
      <c r="H117" s="25">
        <v>16</v>
      </c>
      <c r="I117" s="25">
        <v>495</v>
      </c>
      <c r="J117" s="25">
        <v>0</v>
      </c>
      <c r="K117" s="25">
        <v>1223</v>
      </c>
      <c r="L117" s="25"/>
      <c r="M117" s="25"/>
      <c r="N117" s="25"/>
      <c r="O117" s="25"/>
      <c r="P117" s="26">
        <f t="shared" si="14"/>
        <v>6124</v>
      </c>
      <c r="Q117" s="27">
        <f t="shared" si="15"/>
        <v>-2895.25</v>
      </c>
      <c r="R117" s="37">
        <f t="shared" si="31"/>
        <v>0.89670925280681379</v>
      </c>
      <c r="S117" s="6" t="s">
        <v>141</v>
      </c>
    </row>
    <row r="118" spans="1:19" ht="13" x14ac:dyDescent="0.25">
      <c r="B118" s="34"/>
      <c r="C118" s="5"/>
      <c r="D118" s="31">
        <f>SUM(D107:D117)</f>
        <v>168</v>
      </c>
      <c r="E118" s="31">
        <f t="shared" ref="E118:O118" si="34">SUM(E107:E117)</f>
        <v>-1197</v>
      </c>
      <c r="F118" s="31">
        <f t="shared" si="34"/>
        <v>4021</v>
      </c>
      <c r="G118" s="31">
        <f t="shared" si="34"/>
        <v>1340</v>
      </c>
      <c r="H118" s="31">
        <f t="shared" si="34"/>
        <v>-127</v>
      </c>
      <c r="I118" s="31">
        <f t="shared" si="34"/>
        <v>-104</v>
      </c>
      <c r="J118" s="31">
        <f t="shared" si="34"/>
        <v>1398</v>
      </c>
      <c r="K118" s="31">
        <f t="shared" si="34"/>
        <v>1276</v>
      </c>
      <c r="L118" s="31">
        <f t="shared" si="34"/>
        <v>0</v>
      </c>
      <c r="M118" s="31">
        <f t="shared" si="34"/>
        <v>0</v>
      </c>
      <c r="N118" s="31">
        <f t="shared" si="34"/>
        <v>0</v>
      </c>
      <c r="O118" s="31">
        <f t="shared" si="34"/>
        <v>0</v>
      </c>
      <c r="P118" s="5"/>
      <c r="Q118" s="35"/>
    </row>
    <row r="119" spans="1:19" ht="12.5" x14ac:dyDescent="0.25">
      <c r="B119" s="34"/>
      <c r="C119" s="5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5"/>
      <c r="Q119" s="35"/>
    </row>
    <row r="120" spans="1:19" s="6" customFormat="1" ht="13" x14ac:dyDescent="0.25">
      <c r="A120" s="18" t="s">
        <v>91</v>
      </c>
      <c r="B120" s="28" t="s">
        <v>19</v>
      </c>
      <c r="C120" s="29">
        <v>221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1:19" ht="12.5" x14ac:dyDescent="0.25">
      <c r="A121" s="17">
        <v>1110</v>
      </c>
      <c r="B121" s="22" t="s">
        <v>92</v>
      </c>
      <c r="C121" s="23">
        <v>-2500</v>
      </c>
      <c r="D121" s="24"/>
      <c r="E121" s="25"/>
      <c r="F121" s="25"/>
      <c r="G121" s="25"/>
      <c r="H121" s="25"/>
      <c r="I121" s="25"/>
      <c r="J121" s="25">
        <v>-1065</v>
      </c>
      <c r="K121" s="25"/>
      <c r="L121" s="25"/>
      <c r="M121" s="25"/>
      <c r="N121" s="25"/>
      <c r="O121" s="25"/>
      <c r="P121" s="26">
        <f t="shared" si="14"/>
        <v>-1065</v>
      </c>
      <c r="Q121" s="27">
        <f t="shared" si="15"/>
        <v>-1435</v>
      </c>
      <c r="R121" s="37">
        <f>(P121-C121)/C121</f>
        <v>-0.57399999999999995</v>
      </c>
    </row>
    <row r="122" spans="1:19" ht="12.5" x14ac:dyDescent="0.25">
      <c r="A122" s="17">
        <v>4013</v>
      </c>
      <c r="B122" s="22" t="s">
        <v>69</v>
      </c>
      <c r="C122" s="23">
        <v>0</v>
      </c>
      <c r="D122" s="24"/>
      <c r="E122" s="25"/>
      <c r="F122" s="25"/>
      <c r="G122" s="25"/>
      <c r="H122" s="25"/>
      <c r="I122" s="25">
        <v>1387</v>
      </c>
      <c r="J122" s="25"/>
      <c r="K122" s="25"/>
      <c r="L122" s="25"/>
      <c r="M122" s="25"/>
      <c r="N122" s="25"/>
      <c r="O122" s="25"/>
      <c r="P122" s="26">
        <f t="shared" ref="P122:P123" si="35">SUM(D122:O122)</f>
        <v>1387</v>
      </c>
      <c r="Q122" s="27">
        <f t="shared" ref="Q122:Q123" si="36">C122-P122</f>
        <v>-1387</v>
      </c>
      <c r="R122" s="37" t="e">
        <f t="shared" ref="R122:R124" si="37">(P122-C122)/C122</f>
        <v>#DIV/0!</v>
      </c>
      <c r="S122" s="6" t="s">
        <v>141</v>
      </c>
    </row>
    <row r="123" spans="1:19" ht="12.5" x14ac:dyDescent="0.25">
      <c r="A123" s="17">
        <v>4012</v>
      </c>
      <c r="B123" s="22" t="s">
        <v>68</v>
      </c>
      <c r="C123" s="23">
        <v>0</v>
      </c>
      <c r="D123" s="24">
        <v>168</v>
      </c>
      <c r="E123" s="24"/>
      <c r="F123" s="24">
        <v>-275</v>
      </c>
      <c r="G123" s="24">
        <v>92</v>
      </c>
      <c r="H123" s="24">
        <v>91</v>
      </c>
      <c r="I123" s="24">
        <v>96</v>
      </c>
      <c r="J123" s="24">
        <v>-1094</v>
      </c>
      <c r="K123" s="24">
        <v>-143</v>
      </c>
      <c r="L123" s="24"/>
      <c r="M123" s="24"/>
      <c r="N123" s="24"/>
      <c r="O123" s="24"/>
      <c r="P123" s="26">
        <f t="shared" si="35"/>
        <v>-1065</v>
      </c>
      <c r="Q123" s="27">
        <f t="shared" si="36"/>
        <v>1065</v>
      </c>
      <c r="R123" s="37" t="e">
        <f t="shared" si="37"/>
        <v>#DIV/0!</v>
      </c>
      <c r="S123" s="6" t="s">
        <v>141</v>
      </c>
    </row>
    <row r="124" spans="1:19" ht="12.5" x14ac:dyDescent="0.25">
      <c r="A124" s="17">
        <v>4200</v>
      </c>
      <c r="B124" s="22" t="s">
        <v>75</v>
      </c>
      <c r="C124" s="23">
        <v>6096</v>
      </c>
      <c r="D124" s="24"/>
      <c r="E124" s="25"/>
      <c r="F124" s="25">
        <v>777</v>
      </c>
      <c r="G124" s="25">
        <v>528</v>
      </c>
      <c r="H124" s="25">
        <v>205</v>
      </c>
      <c r="I124" s="25"/>
      <c r="J124" s="25">
        <v>1272</v>
      </c>
      <c r="K124" s="25"/>
      <c r="L124" s="25"/>
      <c r="M124" s="25"/>
      <c r="N124" s="25"/>
      <c r="O124" s="25"/>
      <c r="P124" s="26">
        <f t="shared" si="14"/>
        <v>2782</v>
      </c>
      <c r="Q124" s="27">
        <f t="shared" si="15"/>
        <v>3314</v>
      </c>
      <c r="R124" s="37">
        <f t="shared" si="37"/>
        <v>-0.5436351706036745</v>
      </c>
      <c r="S124" s="6" t="s">
        <v>123</v>
      </c>
    </row>
    <row r="125" spans="1:19" ht="13" x14ac:dyDescent="0.25">
      <c r="B125" s="34"/>
      <c r="C125" s="5"/>
      <c r="D125" s="31">
        <f>SUM(D121:D124)</f>
        <v>168</v>
      </c>
      <c r="E125" s="31">
        <f t="shared" ref="E125:O125" si="38">SUM(E121:E124)</f>
        <v>0</v>
      </c>
      <c r="F125" s="31">
        <f t="shared" si="38"/>
        <v>502</v>
      </c>
      <c r="G125" s="31">
        <f t="shared" si="38"/>
        <v>620</v>
      </c>
      <c r="H125" s="31">
        <f t="shared" si="38"/>
        <v>296</v>
      </c>
      <c r="I125" s="31">
        <f t="shared" si="38"/>
        <v>1483</v>
      </c>
      <c r="J125" s="31">
        <f t="shared" si="38"/>
        <v>-887</v>
      </c>
      <c r="K125" s="31">
        <f t="shared" si="38"/>
        <v>-143</v>
      </c>
      <c r="L125" s="31">
        <f t="shared" si="38"/>
        <v>0</v>
      </c>
      <c r="M125" s="31">
        <f t="shared" si="38"/>
        <v>0</v>
      </c>
      <c r="N125" s="31">
        <f t="shared" si="38"/>
        <v>0</v>
      </c>
      <c r="O125" s="31">
        <f t="shared" si="38"/>
        <v>0</v>
      </c>
      <c r="P125" s="5"/>
      <c r="Q125" s="35"/>
    </row>
    <row r="126" spans="1:19" ht="12.5" x14ac:dyDescent="0.25">
      <c r="B126" s="34"/>
      <c r="C126" s="5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5"/>
      <c r="Q126" s="35"/>
    </row>
    <row r="127" spans="1:19" s="6" customFormat="1" ht="13" x14ac:dyDescent="0.25">
      <c r="A127" s="18" t="s">
        <v>93</v>
      </c>
      <c r="B127" s="28" t="s">
        <v>19</v>
      </c>
      <c r="C127" s="29">
        <v>230</v>
      </c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1:19" ht="37.5" x14ac:dyDescent="0.25">
      <c r="A128" s="17">
        <v>4200</v>
      </c>
      <c r="B128" s="22" t="s">
        <v>75</v>
      </c>
      <c r="C128" s="23">
        <v>1537.5</v>
      </c>
      <c r="D128" s="24"/>
      <c r="E128" s="25">
        <v>69</v>
      </c>
      <c r="F128" s="25">
        <v>105</v>
      </c>
      <c r="G128" s="25">
        <v>3452</v>
      </c>
      <c r="H128" s="25"/>
      <c r="I128" s="25">
        <v>17392</v>
      </c>
      <c r="J128" s="25">
        <v>527</v>
      </c>
      <c r="K128" s="25">
        <v>15416</v>
      </c>
      <c r="L128" s="25"/>
      <c r="M128" s="25"/>
      <c r="N128" s="25"/>
      <c r="O128" s="25"/>
      <c r="P128" s="26">
        <f t="shared" si="7"/>
        <v>36961</v>
      </c>
      <c r="Q128" s="27">
        <f t="shared" si="8"/>
        <v>-35423.5</v>
      </c>
      <c r="R128" s="37">
        <f>(P128-C128)/C128</f>
        <v>23.039674796747967</v>
      </c>
      <c r="S128" s="44" t="s">
        <v>142</v>
      </c>
    </row>
    <row r="129" spans="1:19" ht="12.5" x14ac:dyDescent="0.25">
      <c r="A129" s="17">
        <v>4210</v>
      </c>
      <c r="B129" s="22" t="s">
        <v>76</v>
      </c>
      <c r="C129" s="23">
        <v>0</v>
      </c>
      <c r="D129" s="24">
        <v>1425</v>
      </c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6">
        <f t="shared" ref="P129" si="39">SUM(D129:O129)</f>
        <v>1425</v>
      </c>
      <c r="Q129" s="27">
        <f t="shared" ref="Q129" si="40">C129-P129</f>
        <v>-1425</v>
      </c>
      <c r="R129" s="37"/>
    </row>
    <row r="130" spans="1:19" ht="13" x14ac:dyDescent="0.25">
      <c r="B130" s="34"/>
      <c r="C130" s="5"/>
      <c r="D130" s="31">
        <f>SUM(D128:D129)</f>
        <v>1425</v>
      </c>
      <c r="E130" s="31">
        <f t="shared" ref="E130:O130" si="41">SUM(E128:E129)</f>
        <v>69</v>
      </c>
      <c r="F130" s="31">
        <f t="shared" si="41"/>
        <v>105</v>
      </c>
      <c r="G130" s="31">
        <f t="shared" si="41"/>
        <v>3452</v>
      </c>
      <c r="H130" s="31">
        <f t="shared" si="41"/>
        <v>0</v>
      </c>
      <c r="I130" s="31">
        <f t="shared" si="41"/>
        <v>17392</v>
      </c>
      <c r="J130" s="31">
        <f t="shared" si="41"/>
        <v>527</v>
      </c>
      <c r="K130" s="31">
        <f t="shared" si="41"/>
        <v>15416</v>
      </c>
      <c r="L130" s="31">
        <f t="shared" si="41"/>
        <v>0</v>
      </c>
      <c r="M130" s="31">
        <f t="shared" si="41"/>
        <v>0</v>
      </c>
      <c r="N130" s="31">
        <f t="shared" si="41"/>
        <v>0</v>
      </c>
      <c r="O130" s="31">
        <f t="shared" si="41"/>
        <v>0</v>
      </c>
      <c r="P130" s="5"/>
      <c r="Q130" s="35"/>
    </row>
    <row r="131" spans="1:19" ht="12.5" x14ac:dyDescent="0.25">
      <c r="B131" s="34"/>
      <c r="C131" s="5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5"/>
      <c r="Q131" s="35"/>
    </row>
    <row r="132" spans="1:19" s="6" customFormat="1" ht="13" x14ac:dyDescent="0.25">
      <c r="A132" s="18" t="s">
        <v>94</v>
      </c>
      <c r="B132" s="28" t="s">
        <v>19</v>
      </c>
      <c r="C132" s="29">
        <v>235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1:19" ht="12.5" x14ac:dyDescent="0.25">
      <c r="A133" s="17">
        <v>4200</v>
      </c>
      <c r="B133" s="22" t="s">
        <v>75</v>
      </c>
      <c r="C133" s="30">
        <v>5650</v>
      </c>
      <c r="D133" s="24"/>
      <c r="E133" s="25">
        <v>356</v>
      </c>
      <c r="F133" s="25">
        <v>3696</v>
      </c>
      <c r="G133" s="25"/>
      <c r="H133" s="25"/>
      <c r="I133" s="25"/>
      <c r="J133" s="25">
        <v>1635</v>
      </c>
      <c r="K133" s="25">
        <v>115163</v>
      </c>
      <c r="L133" s="25"/>
      <c r="M133" s="25"/>
      <c r="N133" s="25"/>
      <c r="O133" s="25"/>
      <c r="P133" s="26">
        <f t="shared" si="4"/>
        <v>120850</v>
      </c>
      <c r="Q133" s="27">
        <f t="shared" si="0"/>
        <v>-115200</v>
      </c>
      <c r="R133" s="37">
        <f>(P133-C133)/C133</f>
        <v>20.389380530973451</v>
      </c>
      <c r="S133" s="6" t="s">
        <v>123</v>
      </c>
    </row>
    <row r="134" spans="1:19" ht="13" x14ac:dyDescent="0.25">
      <c r="B134" s="34"/>
      <c r="C134" s="5"/>
      <c r="D134" s="31">
        <f>SUM(D133)</f>
        <v>0</v>
      </c>
      <c r="E134" s="31">
        <f t="shared" ref="E134:O134" si="42">SUM(E133)</f>
        <v>356</v>
      </c>
      <c r="F134" s="31">
        <f t="shared" si="42"/>
        <v>3696</v>
      </c>
      <c r="G134" s="31">
        <f t="shared" si="42"/>
        <v>0</v>
      </c>
      <c r="H134" s="31">
        <f t="shared" si="42"/>
        <v>0</v>
      </c>
      <c r="I134" s="31">
        <f t="shared" si="42"/>
        <v>0</v>
      </c>
      <c r="J134" s="31">
        <f t="shared" si="42"/>
        <v>1635</v>
      </c>
      <c r="K134" s="31">
        <f t="shared" si="42"/>
        <v>115163</v>
      </c>
      <c r="L134" s="31">
        <f t="shared" si="42"/>
        <v>0</v>
      </c>
      <c r="M134" s="31">
        <f t="shared" si="42"/>
        <v>0</v>
      </c>
      <c r="N134" s="31">
        <f t="shared" si="42"/>
        <v>0</v>
      </c>
      <c r="O134" s="31">
        <f t="shared" si="42"/>
        <v>0</v>
      </c>
      <c r="P134" s="5"/>
      <c r="Q134" s="35"/>
    </row>
    <row r="135" spans="1:19" ht="12.5" x14ac:dyDescent="0.25">
      <c r="B135" s="34"/>
      <c r="C135" s="5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5"/>
      <c r="Q135" s="35"/>
    </row>
    <row r="136" spans="1:19" s="6" customFormat="1" ht="23" x14ac:dyDescent="0.25">
      <c r="A136" s="18" t="s">
        <v>95</v>
      </c>
      <c r="B136" s="28" t="s">
        <v>19</v>
      </c>
      <c r="C136" s="29">
        <v>240</v>
      </c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1:19" ht="12.5" x14ac:dyDescent="0.25">
      <c r="A137" s="17">
        <v>1036</v>
      </c>
      <c r="B137" s="22" t="s">
        <v>52</v>
      </c>
      <c r="C137" s="23">
        <v>-3587.5</v>
      </c>
      <c r="D137" s="24"/>
      <c r="E137" s="25"/>
      <c r="F137" s="25"/>
      <c r="G137" s="25"/>
      <c r="H137" s="25"/>
      <c r="I137" s="25"/>
      <c r="J137" s="25"/>
      <c r="K137" s="25">
        <v>-3588</v>
      </c>
      <c r="L137" s="25"/>
      <c r="M137" s="25"/>
      <c r="N137" s="25"/>
      <c r="O137" s="25"/>
      <c r="P137" s="26">
        <f t="shared" si="4"/>
        <v>-3588</v>
      </c>
      <c r="Q137" s="27">
        <f t="shared" si="0"/>
        <v>0.5</v>
      </c>
      <c r="R137" s="37">
        <f>(P137-C137)/C137</f>
        <v>1.3937282229965157E-4</v>
      </c>
    </row>
    <row r="138" spans="1:19" ht="12.5" x14ac:dyDescent="0.25">
      <c r="A138" s="17">
        <v>1120</v>
      </c>
      <c r="B138" s="22" t="s">
        <v>96</v>
      </c>
      <c r="C138" s="23">
        <v>-16912.5</v>
      </c>
      <c r="D138" s="24">
        <v>-1920</v>
      </c>
      <c r="E138" s="25">
        <v>-1171</v>
      </c>
      <c r="F138" s="25">
        <v>-193</v>
      </c>
      <c r="G138" s="25">
        <v>-2501</v>
      </c>
      <c r="H138" s="25">
        <v>-3059</v>
      </c>
      <c r="I138" s="25">
        <v>-1614</v>
      </c>
      <c r="J138" s="25">
        <v>-2738</v>
      </c>
      <c r="K138" s="25">
        <v>-1221</v>
      </c>
      <c r="L138" s="25"/>
      <c r="M138" s="25"/>
      <c r="N138" s="25"/>
      <c r="O138" s="25"/>
      <c r="P138" s="26">
        <f t="shared" si="4"/>
        <v>-14417</v>
      </c>
      <c r="Q138" s="27">
        <f t="shared" si="0"/>
        <v>-2495.5</v>
      </c>
      <c r="R138" s="37">
        <f t="shared" ref="R138:R141" si="43">(P138-C138)/C138</f>
        <v>-0.14755358462675536</v>
      </c>
    </row>
    <row r="139" spans="1:19" ht="12.5" x14ac:dyDescent="0.25">
      <c r="A139" s="17">
        <v>4011</v>
      </c>
      <c r="B139" s="22" t="s">
        <v>67</v>
      </c>
      <c r="C139" s="23">
        <v>674.45</v>
      </c>
      <c r="D139" s="24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6">
        <f t="shared" si="4"/>
        <v>0</v>
      </c>
      <c r="Q139" s="27">
        <f t="shared" si="0"/>
        <v>674.45</v>
      </c>
      <c r="R139" s="37">
        <f t="shared" si="43"/>
        <v>-1</v>
      </c>
    </row>
    <row r="140" spans="1:19" ht="12.5" x14ac:dyDescent="0.25">
      <c r="A140" s="17">
        <v>4012</v>
      </c>
      <c r="B140" s="22" t="s">
        <v>68</v>
      </c>
      <c r="C140" s="23">
        <v>211.15</v>
      </c>
      <c r="D140" s="24">
        <v>28</v>
      </c>
      <c r="E140" s="25"/>
      <c r="F140" s="25">
        <v>134</v>
      </c>
      <c r="G140" s="25">
        <v>36</v>
      </c>
      <c r="H140" s="25">
        <v>107</v>
      </c>
      <c r="I140" s="25">
        <v>51</v>
      </c>
      <c r="J140" s="25">
        <v>50</v>
      </c>
      <c r="K140" s="25">
        <v>51</v>
      </c>
      <c r="L140" s="25"/>
      <c r="M140" s="25"/>
      <c r="N140" s="25"/>
      <c r="O140" s="25"/>
      <c r="P140" s="26">
        <f t="shared" si="4"/>
        <v>457</v>
      </c>
      <c r="Q140" s="27">
        <f t="shared" si="0"/>
        <v>-245.85</v>
      </c>
      <c r="R140" s="37">
        <f t="shared" si="43"/>
        <v>1.1643381482358512</v>
      </c>
      <c r="S140" s="6" t="s">
        <v>143</v>
      </c>
    </row>
    <row r="141" spans="1:19" ht="12.5" x14ac:dyDescent="0.25">
      <c r="A141" s="17">
        <v>4200</v>
      </c>
      <c r="B141" s="22" t="s">
        <v>75</v>
      </c>
      <c r="C141" s="23">
        <v>3228.75</v>
      </c>
      <c r="D141" s="24"/>
      <c r="E141" s="25"/>
      <c r="F141" s="25"/>
      <c r="G141" s="25"/>
      <c r="H141" s="25">
        <v>750</v>
      </c>
      <c r="I141" s="25"/>
      <c r="J141" s="25"/>
      <c r="K141" s="25"/>
      <c r="L141" s="25"/>
      <c r="M141" s="25"/>
      <c r="N141" s="25"/>
      <c r="O141" s="25"/>
      <c r="P141" s="26">
        <f t="shared" si="4"/>
        <v>750</v>
      </c>
      <c r="Q141" s="27">
        <f t="shared" si="0"/>
        <v>2478.75</v>
      </c>
      <c r="R141" s="37">
        <f t="shared" si="43"/>
        <v>-0.76771196283391407</v>
      </c>
      <c r="S141" s="6" t="s">
        <v>138</v>
      </c>
    </row>
    <row r="142" spans="1:19" ht="12.5" x14ac:dyDescent="0.25">
      <c r="A142" s="17">
        <v>4300</v>
      </c>
      <c r="B142" s="22" t="s">
        <v>97</v>
      </c>
      <c r="C142" s="23">
        <v>0</v>
      </c>
      <c r="D142" s="24"/>
      <c r="E142" s="24"/>
      <c r="F142" s="24">
        <v>205</v>
      </c>
      <c r="G142" s="24"/>
      <c r="H142" s="24"/>
      <c r="I142" s="24"/>
      <c r="J142" s="24"/>
      <c r="K142" s="24"/>
      <c r="L142" s="24"/>
      <c r="M142" s="24"/>
      <c r="N142" s="24"/>
      <c r="O142" s="24"/>
      <c r="P142" s="26">
        <f t="shared" si="4"/>
        <v>205</v>
      </c>
      <c r="Q142" s="27">
        <f t="shared" si="0"/>
        <v>-205</v>
      </c>
      <c r="R142" s="37"/>
      <c r="S142" s="6" t="s">
        <v>143</v>
      </c>
    </row>
    <row r="143" spans="1:19" ht="13" x14ac:dyDescent="0.25">
      <c r="B143" s="34"/>
      <c r="C143" s="5"/>
      <c r="D143" s="31">
        <f t="shared" ref="D143:O143" si="44">SUM(D137:D142)</f>
        <v>-1892</v>
      </c>
      <c r="E143" s="31">
        <f t="shared" si="44"/>
        <v>-1171</v>
      </c>
      <c r="F143" s="31">
        <f t="shared" si="44"/>
        <v>146</v>
      </c>
      <c r="G143" s="31">
        <f t="shared" si="44"/>
        <v>-2465</v>
      </c>
      <c r="H143" s="31">
        <f t="shared" si="44"/>
        <v>-2202</v>
      </c>
      <c r="I143" s="31">
        <f t="shared" si="44"/>
        <v>-1563</v>
      </c>
      <c r="J143" s="31">
        <f t="shared" si="44"/>
        <v>-2688</v>
      </c>
      <c r="K143" s="31">
        <f t="shared" si="44"/>
        <v>-4758</v>
      </c>
      <c r="L143" s="31">
        <f t="shared" si="44"/>
        <v>0</v>
      </c>
      <c r="M143" s="31">
        <f t="shared" si="44"/>
        <v>0</v>
      </c>
      <c r="N143" s="31">
        <f t="shared" si="44"/>
        <v>0</v>
      </c>
      <c r="O143" s="31">
        <f t="shared" si="44"/>
        <v>0</v>
      </c>
      <c r="P143" s="5"/>
      <c r="Q143" s="35"/>
    </row>
    <row r="144" spans="1:19" ht="12.5" x14ac:dyDescent="0.25">
      <c r="B144" s="34"/>
      <c r="C144" s="5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5"/>
      <c r="Q144" s="35"/>
    </row>
    <row r="145" spans="1:19" s="6" customFormat="1" ht="23" x14ac:dyDescent="0.25">
      <c r="A145" s="18" t="s">
        <v>98</v>
      </c>
      <c r="B145" s="28" t="s">
        <v>19</v>
      </c>
      <c r="C145" s="29">
        <v>241</v>
      </c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1:19" ht="12.5" x14ac:dyDescent="0.25">
      <c r="A146" s="17">
        <v>1036</v>
      </c>
      <c r="B146" s="22" t="s">
        <v>52</v>
      </c>
      <c r="C146" s="23">
        <v>-3587.5</v>
      </c>
      <c r="D146" s="24"/>
      <c r="E146" s="25"/>
      <c r="F146" s="25"/>
      <c r="G146" s="25"/>
      <c r="H146" s="25"/>
      <c r="I146" s="25"/>
      <c r="J146" s="25"/>
      <c r="K146" s="25">
        <v>-3588</v>
      </c>
      <c r="L146" s="25"/>
      <c r="M146" s="25"/>
      <c r="N146" s="25"/>
      <c r="O146" s="25"/>
      <c r="P146" s="26">
        <f t="shared" ref="P146:P157" si="45">SUM(D146:O146)</f>
        <v>-3588</v>
      </c>
      <c r="Q146" s="27">
        <f t="shared" ref="Q146:Q157" si="46">C146-P146</f>
        <v>0.5</v>
      </c>
      <c r="R146" s="37">
        <f t="shared" ref="R146:R153" si="47">(P146-C146)/C146</f>
        <v>1.3937282229965157E-4</v>
      </c>
    </row>
    <row r="147" spans="1:19" ht="12.5" x14ac:dyDescent="0.25">
      <c r="A147" s="17">
        <v>1121</v>
      </c>
      <c r="B147" s="22" t="s">
        <v>99</v>
      </c>
      <c r="C147" s="23">
        <v>-15375</v>
      </c>
      <c r="D147" s="24">
        <v>-287</v>
      </c>
      <c r="E147" s="25">
        <v>-650</v>
      </c>
      <c r="F147" s="25"/>
      <c r="G147" s="25">
        <v>-1652</v>
      </c>
      <c r="H147" s="25">
        <v>-878</v>
      </c>
      <c r="I147" s="25"/>
      <c r="J147" s="25">
        <v>-858</v>
      </c>
      <c r="K147" s="25">
        <v>-431</v>
      </c>
      <c r="L147" s="25"/>
      <c r="M147" s="25"/>
      <c r="N147" s="25"/>
      <c r="O147" s="25"/>
      <c r="P147" s="26">
        <f t="shared" si="45"/>
        <v>-4756</v>
      </c>
      <c r="Q147" s="27">
        <f t="shared" si="46"/>
        <v>-10619</v>
      </c>
      <c r="R147" s="37">
        <f t="shared" si="47"/>
        <v>-0.69066666666666665</v>
      </c>
    </row>
    <row r="148" spans="1:19" ht="12.5" x14ac:dyDescent="0.25">
      <c r="A148" s="17">
        <v>4011</v>
      </c>
      <c r="B148" s="22" t="s">
        <v>67</v>
      </c>
      <c r="C148" s="23">
        <v>1253.575</v>
      </c>
      <c r="D148" s="24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6">
        <f t="shared" si="45"/>
        <v>0</v>
      </c>
      <c r="Q148" s="27">
        <f t="shared" si="46"/>
        <v>1253.575</v>
      </c>
      <c r="R148" s="37">
        <f t="shared" si="47"/>
        <v>-1</v>
      </c>
      <c r="S148" s="6" t="s">
        <v>123</v>
      </c>
    </row>
    <row r="149" spans="1:19" ht="12.5" x14ac:dyDescent="0.25">
      <c r="A149" s="17">
        <v>4012</v>
      </c>
      <c r="B149" s="22" t="s">
        <v>68</v>
      </c>
      <c r="C149" s="23">
        <v>328</v>
      </c>
      <c r="D149" s="24">
        <v>6</v>
      </c>
      <c r="E149" s="25"/>
      <c r="F149" s="25">
        <v>12</v>
      </c>
      <c r="G149" s="25">
        <v>6</v>
      </c>
      <c r="H149" s="25">
        <v>6</v>
      </c>
      <c r="I149" s="25">
        <v>27</v>
      </c>
      <c r="J149" s="25">
        <v>8</v>
      </c>
      <c r="K149" s="25">
        <v>6</v>
      </c>
      <c r="L149" s="25"/>
      <c r="M149" s="25"/>
      <c r="N149" s="25"/>
      <c r="O149" s="25"/>
      <c r="P149" s="26">
        <f t="shared" si="45"/>
        <v>71</v>
      </c>
      <c r="Q149" s="27">
        <f t="shared" si="46"/>
        <v>257</v>
      </c>
      <c r="R149" s="37">
        <f t="shared" si="47"/>
        <v>-0.78353658536585369</v>
      </c>
      <c r="S149" s="6" t="s">
        <v>123</v>
      </c>
    </row>
    <row r="150" spans="1:19" ht="12.5" x14ac:dyDescent="0.25">
      <c r="A150" s="17">
        <v>4016</v>
      </c>
      <c r="B150" s="22" t="s">
        <v>71</v>
      </c>
      <c r="C150" s="23">
        <v>538.125</v>
      </c>
      <c r="D150" s="24"/>
      <c r="E150" s="25"/>
      <c r="F150" s="25"/>
      <c r="G150" s="25"/>
      <c r="H150" s="25"/>
      <c r="I150" s="25">
        <v>127</v>
      </c>
      <c r="J150" s="25"/>
      <c r="K150" s="25"/>
      <c r="L150" s="25"/>
      <c r="M150" s="25"/>
      <c r="N150" s="25"/>
      <c r="O150" s="25"/>
      <c r="P150" s="26">
        <f t="shared" si="45"/>
        <v>127</v>
      </c>
      <c r="Q150" s="27">
        <f t="shared" si="46"/>
        <v>411.125</v>
      </c>
      <c r="R150" s="37">
        <f t="shared" si="47"/>
        <v>-0.76399535423925669</v>
      </c>
      <c r="S150" s="6" t="s">
        <v>123</v>
      </c>
    </row>
    <row r="151" spans="1:19" ht="12.5" x14ac:dyDescent="0.25">
      <c r="A151" s="17">
        <v>4215</v>
      </c>
      <c r="B151" s="22" t="s">
        <v>150</v>
      </c>
      <c r="C151" s="23">
        <v>0</v>
      </c>
      <c r="D151" s="24"/>
      <c r="E151" s="25"/>
      <c r="F151" s="25"/>
      <c r="G151" s="25"/>
      <c r="H151" s="25"/>
      <c r="I151" s="25"/>
      <c r="J151" s="25"/>
      <c r="K151" s="25">
        <v>40</v>
      </c>
      <c r="L151" s="25"/>
      <c r="M151" s="25"/>
      <c r="N151" s="25"/>
      <c r="O151" s="25"/>
      <c r="P151" s="26"/>
      <c r="Q151" s="27"/>
      <c r="R151" s="37"/>
      <c r="S151" s="6"/>
    </row>
    <row r="152" spans="1:19" ht="12.5" x14ac:dyDescent="0.25">
      <c r="A152" s="17">
        <v>4300</v>
      </c>
      <c r="B152" s="22" t="s">
        <v>97</v>
      </c>
      <c r="C152" s="24">
        <v>0</v>
      </c>
      <c r="D152" s="24"/>
      <c r="E152" s="24">
        <v>334</v>
      </c>
      <c r="F152" s="24">
        <v>400</v>
      </c>
      <c r="G152" s="24"/>
      <c r="H152" s="24"/>
      <c r="I152" s="24"/>
      <c r="J152" s="24"/>
      <c r="K152" s="24"/>
      <c r="L152" s="24"/>
      <c r="M152" s="24"/>
      <c r="N152" s="24"/>
      <c r="O152" s="24"/>
      <c r="P152" s="26">
        <f t="shared" ref="P152" si="48">SUM(D152:O152)</f>
        <v>734</v>
      </c>
      <c r="Q152" s="27">
        <f t="shared" ref="Q152" si="49">C152-P152</f>
        <v>-734</v>
      </c>
      <c r="R152" s="37"/>
      <c r="S152" s="6" t="s">
        <v>144</v>
      </c>
    </row>
    <row r="153" spans="1:19" ht="12.5" x14ac:dyDescent="0.25">
      <c r="A153" s="17">
        <v>4200</v>
      </c>
      <c r="B153" s="22" t="s">
        <v>75</v>
      </c>
      <c r="C153" s="23">
        <v>2152.5</v>
      </c>
      <c r="D153" s="24"/>
      <c r="E153" s="25"/>
      <c r="F153" s="25"/>
      <c r="G153" s="25"/>
      <c r="H153" s="25">
        <v>682</v>
      </c>
      <c r="I153" s="25">
        <v>44</v>
      </c>
      <c r="J153" s="25"/>
      <c r="K153" s="25">
        <v>480</v>
      </c>
      <c r="L153" s="25"/>
      <c r="M153" s="25"/>
      <c r="N153" s="25"/>
      <c r="O153" s="25"/>
      <c r="P153" s="26">
        <f t="shared" si="45"/>
        <v>1206</v>
      </c>
      <c r="Q153" s="27">
        <f t="shared" si="46"/>
        <v>946.5</v>
      </c>
      <c r="R153" s="37">
        <f t="shared" si="47"/>
        <v>-0.43972125435540071</v>
      </c>
      <c r="S153" s="6" t="s">
        <v>123</v>
      </c>
    </row>
    <row r="154" spans="1:19" ht="13" x14ac:dyDescent="0.25">
      <c r="B154" s="34"/>
      <c r="C154" s="5"/>
      <c r="D154" s="31">
        <f>SUM(D146:D153)</f>
        <v>-281</v>
      </c>
      <c r="E154" s="31">
        <f t="shared" ref="E154:O154" si="50">SUM(E146:E153)</f>
        <v>-316</v>
      </c>
      <c r="F154" s="31">
        <f t="shared" si="50"/>
        <v>412</v>
      </c>
      <c r="G154" s="31">
        <f t="shared" si="50"/>
        <v>-1646</v>
      </c>
      <c r="H154" s="31">
        <f t="shared" si="50"/>
        <v>-190</v>
      </c>
      <c r="I154" s="31">
        <f t="shared" si="50"/>
        <v>198</v>
      </c>
      <c r="J154" s="31">
        <f t="shared" si="50"/>
        <v>-850</v>
      </c>
      <c r="K154" s="31">
        <f t="shared" si="50"/>
        <v>-3493</v>
      </c>
      <c r="L154" s="31">
        <f t="shared" si="50"/>
        <v>0</v>
      </c>
      <c r="M154" s="31">
        <f t="shared" si="50"/>
        <v>0</v>
      </c>
      <c r="N154" s="31">
        <f t="shared" si="50"/>
        <v>0</v>
      </c>
      <c r="O154" s="31">
        <f t="shared" si="50"/>
        <v>0</v>
      </c>
      <c r="P154" s="5"/>
      <c r="Q154" s="35"/>
    </row>
    <row r="155" spans="1:19" ht="12.5" x14ac:dyDescent="0.25">
      <c r="B155" s="34"/>
      <c r="C155" s="5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5"/>
      <c r="Q155" s="35"/>
    </row>
    <row r="156" spans="1:19" s="6" customFormat="1" ht="13" x14ac:dyDescent="0.25">
      <c r="A156" s="18" t="s">
        <v>100</v>
      </c>
      <c r="B156" s="28" t="s">
        <v>19</v>
      </c>
      <c r="C156" s="29">
        <v>245</v>
      </c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1:19" ht="12.5" x14ac:dyDescent="0.25">
      <c r="A157" s="17">
        <v>1036</v>
      </c>
      <c r="B157" s="22" t="s">
        <v>52</v>
      </c>
      <c r="C157" s="23">
        <v>-1537.5</v>
      </c>
      <c r="D157" s="24"/>
      <c r="E157" s="25"/>
      <c r="F157" s="25"/>
      <c r="G157" s="25"/>
      <c r="H157" s="25"/>
      <c r="I157" s="25"/>
      <c r="J157" s="25"/>
      <c r="K157" s="25">
        <v>-1538</v>
      </c>
      <c r="L157" s="25"/>
      <c r="M157" s="25"/>
      <c r="N157" s="25"/>
      <c r="O157" s="25"/>
      <c r="P157" s="26">
        <f t="shared" si="45"/>
        <v>-1538</v>
      </c>
      <c r="Q157" s="27">
        <f t="shared" si="46"/>
        <v>0.5</v>
      </c>
      <c r="R157" s="37">
        <f t="shared" ref="R157:R162" si="51">(P157-C157)/C157</f>
        <v>3.2520325203252032E-4</v>
      </c>
    </row>
    <row r="158" spans="1:19" ht="12.5" x14ac:dyDescent="0.25">
      <c r="A158" s="17">
        <v>1100</v>
      </c>
      <c r="B158" s="22" t="s">
        <v>101</v>
      </c>
      <c r="C158" s="23">
        <v>-5125</v>
      </c>
      <c r="D158" s="24">
        <v>-75</v>
      </c>
      <c r="E158" s="25">
        <v>-90</v>
      </c>
      <c r="F158" s="25"/>
      <c r="G158" s="25">
        <v>-30</v>
      </c>
      <c r="H158" s="25">
        <v>-15</v>
      </c>
      <c r="I158" s="25"/>
      <c r="J158" s="25"/>
      <c r="K158" s="25"/>
      <c r="L158" s="25"/>
      <c r="M158" s="25"/>
      <c r="N158" s="25"/>
      <c r="O158" s="25"/>
      <c r="P158" s="26">
        <f t="shared" si="4"/>
        <v>-210</v>
      </c>
      <c r="Q158" s="27">
        <f t="shared" si="0"/>
        <v>-4915</v>
      </c>
      <c r="R158" s="37">
        <f t="shared" si="51"/>
        <v>-0.9590243902439024</v>
      </c>
    </row>
    <row r="159" spans="1:19" ht="12.5" x14ac:dyDescent="0.25">
      <c r="A159" s="17">
        <v>4010</v>
      </c>
      <c r="B159" s="22" t="s">
        <v>102</v>
      </c>
      <c r="C159" s="23">
        <v>236.77500000000001</v>
      </c>
      <c r="D159" s="24">
        <v>50</v>
      </c>
      <c r="E159" s="25"/>
      <c r="F159" s="25">
        <v>50</v>
      </c>
      <c r="G159" s="25"/>
      <c r="H159" s="25"/>
      <c r="I159" s="25">
        <v>50</v>
      </c>
      <c r="J159" s="25"/>
      <c r="K159" s="25"/>
      <c r="L159" s="25"/>
      <c r="M159" s="25"/>
      <c r="N159" s="25"/>
      <c r="O159" s="25"/>
      <c r="P159" s="26">
        <f t="shared" si="4"/>
        <v>150</v>
      </c>
      <c r="Q159" s="27">
        <f t="shared" si="0"/>
        <v>86.775000000000006</v>
      </c>
      <c r="R159" s="37">
        <f t="shared" si="51"/>
        <v>-0.36648717136522019</v>
      </c>
      <c r="S159" s="6" t="s">
        <v>123</v>
      </c>
    </row>
    <row r="160" spans="1:19" ht="12.5" x14ac:dyDescent="0.25">
      <c r="A160" s="17">
        <v>4012</v>
      </c>
      <c r="B160" s="22" t="s">
        <v>68</v>
      </c>
      <c r="C160" s="23">
        <v>2084.85</v>
      </c>
      <c r="D160" s="24">
        <v>154</v>
      </c>
      <c r="E160" s="25"/>
      <c r="F160" s="25">
        <v>-389</v>
      </c>
      <c r="G160" s="25">
        <v>77</v>
      </c>
      <c r="H160" s="25">
        <v>250</v>
      </c>
      <c r="I160" s="25">
        <v>117</v>
      </c>
      <c r="J160" s="25">
        <v>111</v>
      </c>
      <c r="K160" s="25">
        <v>111</v>
      </c>
      <c r="L160" s="25"/>
      <c r="M160" s="25"/>
      <c r="N160" s="25"/>
      <c r="O160" s="25"/>
      <c r="P160" s="26">
        <f t="shared" si="4"/>
        <v>431</v>
      </c>
      <c r="Q160" s="27">
        <f t="shared" si="0"/>
        <v>1653.85</v>
      </c>
      <c r="R160" s="37">
        <f t="shared" si="51"/>
        <v>-0.79327049907667213</v>
      </c>
      <c r="S160" s="6" t="s">
        <v>123</v>
      </c>
    </row>
    <row r="161" spans="1:19" ht="12.5" x14ac:dyDescent="0.25">
      <c r="A161" s="17">
        <v>4016</v>
      </c>
      <c r="B161" s="22" t="s">
        <v>71</v>
      </c>
      <c r="C161" s="23">
        <v>269.57499999999999</v>
      </c>
      <c r="D161" s="24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6">
        <f t="shared" si="4"/>
        <v>0</v>
      </c>
      <c r="Q161" s="27">
        <f t="shared" si="0"/>
        <v>269.57499999999999</v>
      </c>
      <c r="R161" s="37">
        <f t="shared" si="51"/>
        <v>-1</v>
      </c>
    </row>
    <row r="162" spans="1:19" ht="12.5" x14ac:dyDescent="0.25">
      <c r="A162" s="17">
        <v>4200</v>
      </c>
      <c r="B162" s="22" t="s">
        <v>75</v>
      </c>
      <c r="C162" s="23">
        <v>1614.375</v>
      </c>
      <c r="D162" s="24">
        <v>9</v>
      </c>
      <c r="E162" s="25"/>
      <c r="F162" s="25"/>
      <c r="G162" s="25"/>
      <c r="H162" s="25"/>
      <c r="I162" s="25"/>
      <c r="J162" s="25">
        <v>133</v>
      </c>
      <c r="K162" s="25">
        <v>640</v>
      </c>
      <c r="L162" s="25"/>
      <c r="M162" s="25"/>
      <c r="N162" s="25"/>
      <c r="O162" s="25"/>
      <c r="P162" s="26">
        <f t="shared" si="4"/>
        <v>782</v>
      </c>
      <c r="Q162" s="27">
        <f t="shared" si="0"/>
        <v>832.375</v>
      </c>
      <c r="R162" s="37">
        <f t="shared" si="51"/>
        <v>-0.51560201316298881</v>
      </c>
      <c r="S162" s="6" t="s">
        <v>123</v>
      </c>
    </row>
    <row r="163" spans="1:19" ht="13" x14ac:dyDescent="0.25">
      <c r="B163" s="34"/>
      <c r="C163" s="5"/>
      <c r="D163" s="31">
        <f>SUM(D157:D162)</f>
        <v>138</v>
      </c>
      <c r="E163" s="31">
        <f t="shared" ref="E163:O163" si="52">SUM(E157:E162)</f>
        <v>-90</v>
      </c>
      <c r="F163" s="31">
        <f t="shared" si="52"/>
        <v>-339</v>
      </c>
      <c r="G163" s="31">
        <f t="shared" si="52"/>
        <v>47</v>
      </c>
      <c r="H163" s="31">
        <f t="shared" si="52"/>
        <v>235</v>
      </c>
      <c r="I163" s="31">
        <f t="shared" si="52"/>
        <v>167</v>
      </c>
      <c r="J163" s="31">
        <f t="shared" si="52"/>
        <v>244</v>
      </c>
      <c r="K163" s="31">
        <f t="shared" si="52"/>
        <v>-787</v>
      </c>
      <c r="L163" s="31">
        <f t="shared" si="52"/>
        <v>0</v>
      </c>
      <c r="M163" s="31">
        <f t="shared" si="52"/>
        <v>0</v>
      </c>
      <c r="N163" s="31">
        <f t="shared" si="52"/>
        <v>0</v>
      </c>
      <c r="O163" s="31">
        <f t="shared" si="52"/>
        <v>0</v>
      </c>
      <c r="P163" s="5"/>
      <c r="Q163" s="35"/>
    </row>
    <row r="164" spans="1:19" ht="12.5" x14ac:dyDescent="0.25">
      <c r="B164" s="34"/>
      <c r="C164" s="5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5"/>
      <c r="Q164" s="35"/>
    </row>
    <row r="165" spans="1:19" s="6" customFormat="1" ht="23" x14ac:dyDescent="0.25">
      <c r="A165" s="18" t="s">
        <v>103</v>
      </c>
      <c r="B165" s="28" t="s">
        <v>19</v>
      </c>
      <c r="C165" s="29">
        <v>247</v>
      </c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>
        <f t="shared" si="4"/>
        <v>0</v>
      </c>
      <c r="Q165" s="21">
        <f t="shared" si="0"/>
        <v>247</v>
      </c>
    </row>
    <row r="166" spans="1:19" ht="12.5" x14ac:dyDescent="0.25">
      <c r="A166" s="17">
        <v>1039</v>
      </c>
      <c r="B166" s="22" t="s">
        <v>104</v>
      </c>
      <c r="C166" s="23">
        <v>-1025</v>
      </c>
      <c r="D166" s="24">
        <v>-1000</v>
      </c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6">
        <f t="shared" si="4"/>
        <v>-1000</v>
      </c>
      <c r="Q166" s="27">
        <f t="shared" si="0"/>
        <v>-25</v>
      </c>
      <c r="R166" s="37">
        <f t="shared" ref="R166:R168" si="53">(P166-C166)/C166</f>
        <v>-2.4390243902439025E-2</v>
      </c>
    </row>
    <row r="167" spans="1:19" ht="12.5" x14ac:dyDescent="0.25">
      <c r="A167" s="17">
        <v>4012</v>
      </c>
      <c r="B167" s="22" t="s">
        <v>68</v>
      </c>
      <c r="C167" s="23">
        <v>2050</v>
      </c>
      <c r="D167" s="24"/>
      <c r="E167" s="25"/>
      <c r="F167" s="25"/>
      <c r="G167" s="25"/>
      <c r="H167" s="25"/>
      <c r="I167" s="25"/>
      <c r="J167" s="25">
        <v>1296</v>
      </c>
      <c r="K167" s="25">
        <v>264</v>
      </c>
      <c r="L167" s="25"/>
      <c r="M167" s="25"/>
      <c r="N167" s="25"/>
      <c r="O167" s="25"/>
      <c r="P167" s="26">
        <f t="shared" si="4"/>
        <v>1560</v>
      </c>
      <c r="Q167" s="27">
        <f t="shared" si="0"/>
        <v>490</v>
      </c>
      <c r="R167" s="37">
        <f t="shared" si="53"/>
        <v>-0.23902439024390243</v>
      </c>
    </row>
    <row r="168" spans="1:19" ht="12.5" x14ac:dyDescent="0.25">
      <c r="A168" s="17">
        <v>4013</v>
      </c>
      <c r="B168" s="22" t="s">
        <v>69</v>
      </c>
      <c r="C168" s="23">
        <v>2050</v>
      </c>
      <c r="D168" s="24">
        <v>232</v>
      </c>
      <c r="E168" s="25">
        <v>225</v>
      </c>
      <c r="F168" s="25"/>
      <c r="G168" s="25">
        <v>225</v>
      </c>
      <c r="H168" s="25">
        <v>232</v>
      </c>
      <c r="I168" s="25"/>
      <c r="J168" s="25">
        <v>225</v>
      </c>
      <c r="K168" s="25">
        <v>232</v>
      </c>
      <c r="L168" s="25"/>
      <c r="M168" s="25"/>
      <c r="N168" s="25"/>
      <c r="O168" s="25"/>
      <c r="P168" s="26">
        <f t="shared" si="4"/>
        <v>1371</v>
      </c>
      <c r="Q168" s="27">
        <f t="shared" si="0"/>
        <v>679</v>
      </c>
      <c r="R168" s="37">
        <f t="shared" si="53"/>
        <v>-0.33121951219512197</v>
      </c>
      <c r="S168" s="6" t="s">
        <v>123</v>
      </c>
    </row>
    <row r="169" spans="1:19" ht="13" x14ac:dyDescent="0.25">
      <c r="B169" s="34"/>
      <c r="C169" s="5"/>
      <c r="D169" s="31">
        <f>SUM(D166:D168)</f>
        <v>-768</v>
      </c>
      <c r="E169" s="31">
        <f t="shared" ref="E169:O169" si="54">SUM(E166:E168)</f>
        <v>225</v>
      </c>
      <c r="F169" s="31">
        <f t="shared" si="54"/>
        <v>0</v>
      </c>
      <c r="G169" s="31">
        <f t="shared" si="54"/>
        <v>225</v>
      </c>
      <c r="H169" s="31">
        <f t="shared" si="54"/>
        <v>232</v>
      </c>
      <c r="I169" s="31">
        <f t="shared" si="54"/>
        <v>0</v>
      </c>
      <c r="J169" s="31">
        <f t="shared" si="54"/>
        <v>1521</v>
      </c>
      <c r="K169" s="31">
        <f t="shared" si="54"/>
        <v>496</v>
      </c>
      <c r="L169" s="31">
        <f t="shared" si="54"/>
        <v>0</v>
      </c>
      <c r="M169" s="31">
        <f t="shared" si="54"/>
        <v>0</v>
      </c>
      <c r="N169" s="31">
        <f t="shared" si="54"/>
        <v>0</v>
      </c>
      <c r="O169" s="31">
        <f t="shared" si="54"/>
        <v>0</v>
      </c>
      <c r="P169" s="5"/>
      <c r="Q169" s="35"/>
    </row>
    <row r="170" spans="1:19" ht="12.5" x14ac:dyDescent="0.25">
      <c r="B170" s="34"/>
      <c r="C170" s="5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5"/>
      <c r="Q170" s="35"/>
    </row>
    <row r="171" spans="1:19" s="6" customFormat="1" ht="23" x14ac:dyDescent="0.25">
      <c r="A171" s="18" t="s">
        <v>105</v>
      </c>
      <c r="B171" s="28" t="s">
        <v>19</v>
      </c>
      <c r="C171" s="29">
        <v>250</v>
      </c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1:19" ht="12.5" x14ac:dyDescent="0.25">
      <c r="A172" s="17">
        <v>1031</v>
      </c>
      <c r="B172" s="22" t="s">
        <v>106</v>
      </c>
      <c r="C172" s="23">
        <v>-15360</v>
      </c>
      <c r="D172" s="24"/>
      <c r="E172" s="25"/>
      <c r="F172" s="25"/>
      <c r="G172" s="25"/>
      <c r="H172" s="25"/>
      <c r="I172" s="25"/>
      <c r="J172" s="25"/>
      <c r="K172" s="25">
        <v>-10134</v>
      </c>
      <c r="L172" s="25"/>
      <c r="M172" s="25"/>
      <c r="N172" s="25"/>
      <c r="O172" s="25"/>
      <c r="P172" s="26">
        <f t="shared" ref="P172" si="55">SUM(D172:O172)</f>
        <v>-10134</v>
      </c>
      <c r="Q172" s="27">
        <f t="shared" ref="Q172" si="56">C172-P172</f>
        <v>-5226</v>
      </c>
      <c r="R172" s="37">
        <f t="shared" ref="R172:R175" si="57">(P172-C172)/C172</f>
        <v>-0.34023437499999998</v>
      </c>
    </row>
    <row r="173" spans="1:19" ht="12.5" x14ac:dyDescent="0.25">
      <c r="A173" s="17">
        <v>1110</v>
      </c>
      <c r="B173" s="22" t="s">
        <v>92</v>
      </c>
      <c r="C173" s="23">
        <v>0</v>
      </c>
      <c r="D173" s="24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6">
        <f t="shared" ref="P173:P175" si="58">SUM(D173:O173)</f>
        <v>0</v>
      </c>
      <c r="Q173" s="27">
        <f t="shared" ref="Q173:Q175" si="59">C173-P173</f>
        <v>0</v>
      </c>
      <c r="R173" s="37"/>
    </row>
    <row r="174" spans="1:19" ht="12.5" x14ac:dyDescent="0.25">
      <c r="A174" s="17">
        <v>4200</v>
      </c>
      <c r="B174" s="22" t="s">
        <v>75</v>
      </c>
      <c r="C174" s="23">
        <v>0</v>
      </c>
      <c r="D174" s="24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6">
        <f t="shared" si="58"/>
        <v>0</v>
      </c>
      <c r="Q174" s="27">
        <f t="shared" si="59"/>
        <v>0</v>
      </c>
      <c r="R174" s="37"/>
    </row>
    <row r="175" spans="1:19" ht="12.5" x14ac:dyDescent="0.25">
      <c r="A175" s="17">
        <v>4450</v>
      </c>
      <c r="B175" s="22" t="s">
        <v>107</v>
      </c>
      <c r="C175" s="23">
        <v>15360</v>
      </c>
      <c r="D175" s="24"/>
      <c r="E175" s="25">
        <v>3378</v>
      </c>
      <c r="F175" s="25">
        <v>2625</v>
      </c>
      <c r="G175" s="25">
        <v>1417</v>
      </c>
      <c r="H175" s="25">
        <v>642</v>
      </c>
      <c r="I175" s="25"/>
      <c r="J175" s="25">
        <v>4675</v>
      </c>
      <c r="K175" s="25">
        <v>643</v>
      </c>
      <c r="L175" s="25"/>
      <c r="M175" s="25"/>
      <c r="N175" s="25"/>
      <c r="O175" s="25"/>
      <c r="P175" s="26">
        <f t="shared" si="58"/>
        <v>13380</v>
      </c>
      <c r="Q175" s="27">
        <f t="shared" si="59"/>
        <v>1980</v>
      </c>
      <c r="R175" s="37">
        <f t="shared" si="57"/>
        <v>-0.12890625</v>
      </c>
      <c r="S175" s="6" t="s">
        <v>126</v>
      </c>
    </row>
    <row r="176" spans="1:19" ht="13" x14ac:dyDescent="0.25">
      <c r="B176" s="34"/>
      <c r="C176" s="5"/>
      <c r="D176" s="31">
        <f>SUM(D172:D175)</f>
        <v>0</v>
      </c>
      <c r="E176" s="31">
        <f t="shared" ref="E176:O176" si="60">SUM(E172:E175)</f>
        <v>3378</v>
      </c>
      <c r="F176" s="31">
        <f t="shared" si="60"/>
        <v>2625</v>
      </c>
      <c r="G176" s="31">
        <f t="shared" si="60"/>
        <v>1417</v>
      </c>
      <c r="H176" s="31">
        <f t="shared" si="60"/>
        <v>642</v>
      </c>
      <c r="I176" s="31">
        <f t="shared" si="60"/>
        <v>0</v>
      </c>
      <c r="J176" s="31">
        <f t="shared" si="60"/>
        <v>4675</v>
      </c>
      <c r="K176" s="31">
        <f t="shared" si="60"/>
        <v>-9491</v>
      </c>
      <c r="L176" s="31">
        <f t="shared" si="60"/>
        <v>0</v>
      </c>
      <c r="M176" s="31">
        <f t="shared" si="60"/>
        <v>0</v>
      </c>
      <c r="N176" s="31">
        <f t="shared" si="60"/>
        <v>0</v>
      </c>
      <c r="O176" s="31">
        <f t="shared" si="60"/>
        <v>0</v>
      </c>
      <c r="P176" s="5"/>
      <c r="Q176" s="35"/>
    </row>
    <row r="177" spans="1:18" ht="12.5" x14ac:dyDescent="0.25">
      <c r="B177" s="34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35"/>
    </row>
    <row r="178" spans="1:18" s="6" customFormat="1" ht="13" x14ac:dyDescent="0.25">
      <c r="A178" s="18" t="s">
        <v>108</v>
      </c>
      <c r="B178" s="28" t="s">
        <v>19</v>
      </c>
      <c r="C178" s="29">
        <v>260</v>
      </c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1:18" ht="12.5" x14ac:dyDescent="0.25">
      <c r="A179" s="17">
        <v>4200</v>
      </c>
      <c r="B179" s="22" t="s">
        <v>75</v>
      </c>
      <c r="C179" s="23">
        <v>0</v>
      </c>
      <c r="D179" s="24"/>
      <c r="E179" s="24">
        <v>10162</v>
      </c>
      <c r="F179" s="24">
        <v>-10162.4</v>
      </c>
      <c r="G179" s="24"/>
      <c r="H179" s="24"/>
      <c r="I179" s="24"/>
      <c r="J179" s="24"/>
      <c r="K179" s="24"/>
      <c r="L179" s="24"/>
      <c r="M179" s="24"/>
      <c r="N179" s="24"/>
      <c r="O179" s="24"/>
      <c r="P179" s="26">
        <f t="shared" ref="P179" si="61">SUM(D179:O179)</f>
        <v>-0.3999999999996362</v>
      </c>
      <c r="Q179" s="27">
        <f t="shared" ref="Q179" si="62">C179-P179</f>
        <v>0.3999999999996362</v>
      </c>
      <c r="R179" s="37"/>
    </row>
    <row r="180" spans="1:18" ht="12.5" x14ac:dyDescent="0.25">
      <c r="A180" s="17">
        <v>4201</v>
      </c>
      <c r="B180" s="22" t="s">
        <v>109</v>
      </c>
      <c r="C180" s="23">
        <v>68433.100000000006</v>
      </c>
      <c r="D180" s="24"/>
      <c r="E180" s="25"/>
      <c r="F180" s="25"/>
      <c r="G180" s="25"/>
      <c r="H180" s="25"/>
      <c r="I180" s="25"/>
      <c r="J180" s="25"/>
      <c r="K180" s="25">
        <v>21167</v>
      </c>
      <c r="L180" s="25"/>
      <c r="M180" s="25"/>
      <c r="N180" s="25"/>
      <c r="O180" s="25"/>
      <c r="P180" s="26">
        <f t="shared" ref="P180" si="63">SUM(D180:O180)</f>
        <v>21167</v>
      </c>
      <c r="Q180" s="27">
        <f t="shared" ref="Q180" si="64">C180-P180</f>
        <v>47266.100000000006</v>
      </c>
      <c r="R180" s="37">
        <f t="shared" ref="R180:R181" si="65">(P180-C180)/C180</f>
        <v>-0.69069061609075144</v>
      </c>
    </row>
    <row r="181" spans="1:18" ht="12.5" x14ac:dyDescent="0.25">
      <c r="A181" s="17">
        <v>4202</v>
      </c>
      <c r="B181" s="22" t="s">
        <v>110</v>
      </c>
      <c r="C181" s="23">
        <v>93925.875</v>
      </c>
      <c r="D181" s="24"/>
      <c r="E181" s="25">
        <v>14763</v>
      </c>
      <c r="F181" s="25"/>
      <c r="G181" s="25"/>
      <c r="H181" s="25"/>
      <c r="I181" s="25"/>
      <c r="J181" s="25"/>
      <c r="K181" s="25">
        <v>14763</v>
      </c>
      <c r="L181" s="25"/>
      <c r="M181" s="25"/>
      <c r="N181" s="25"/>
      <c r="O181" s="25"/>
      <c r="P181" s="26">
        <f t="shared" ref="P181" si="66">SUM(D181:O181)</f>
        <v>29526</v>
      </c>
      <c r="Q181" s="27">
        <f t="shared" ref="Q181" si="67">C181-P181</f>
        <v>64399.875</v>
      </c>
      <c r="R181" s="37">
        <f t="shared" si="65"/>
        <v>-0.68564572861312179</v>
      </c>
    </row>
    <row r="182" spans="1:18" ht="13" x14ac:dyDescent="0.25">
      <c r="B182" s="34"/>
      <c r="C182" s="5"/>
      <c r="D182" s="31">
        <f>SUM(D179:D181)</f>
        <v>0</v>
      </c>
      <c r="E182" s="31">
        <f t="shared" ref="E182:O182" si="68">SUM(E179:E181)</f>
        <v>24925</v>
      </c>
      <c r="F182" s="31">
        <f t="shared" si="68"/>
        <v>-10162.4</v>
      </c>
      <c r="G182" s="31">
        <f t="shared" si="68"/>
        <v>0</v>
      </c>
      <c r="H182" s="31">
        <f t="shared" si="68"/>
        <v>0</v>
      </c>
      <c r="I182" s="31">
        <f t="shared" si="68"/>
        <v>0</v>
      </c>
      <c r="J182" s="31">
        <f t="shared" si="68"/>
        <v>0</v>
      </c>
      <c r="K182" s="31">
        <f t="shared" si="68"/>
        <v>35930</v>
      </c>
      <c r="L182" s="31">
        <f t="shared" si="68"/>
        <v>0</v>
      </c>
      <c r="M182" s="31">
        <f t="shared" si="68"/>
        <v>0</v>
      </c>
      <c r="N182" s="31">
        <f t="shared" si="68"/>
        <v>0</v>
      </c>
      <c r="O182" s="31">
        <f t="shared" si="68"/>
        <v>0</v>
      </c>
      <c r="P182" s="5"/>
      <c r="Q182" s="35"/>
    </row>
    <row r="183" spans="1:18" ht="12.5" x14ac:dyDescent="0.25">
      <c r="B183" s="34"/>
      <c r="C183" s="5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5"/>
      <c r="Q183" s="35"/>
    </row>
    <row r="184" spans="1:18" s="6" customFormat="1" ht="23" x14ac:dyDescent="0.25">
      <c r="A184" s="18" t="s">
        <v>111</v>
      </c>
      <c r="B184" s="28"/>
      <c r="C184" s="29">
        <v>261</v>
      </c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1:18" ht="12.5" x14ac:dyDescent="0.25">
      <c r="A185" s="17">
        <v>1179</v>
      </c>
      <c r="B185" s="22" t="s">
        <v>112</v>
      </c>
      <c r="C185" s="24">
        <v>0</v>
      </c>
      <c r="D185" s="24">
        <v>-2500</v>
      </c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6">
        <f t="shared" ref="P185" si="69">SUM(D185:O185)</f>
        <v>-2500</v>
      </c>
      <c r="Q185" s="27">
        <f t="shared" ref="Q185" si="70">C185-P185</f>
        <v>2500</v>
      </c>
      <c r="R185" s="37"/>
    </row>
    <row r="186" spans="1:18" ht="13" x14ac:dyDescent="0.25">
      <c r="B186" s="34"/>
      <c r="C186" s="5"/>
      <c r="D186" s="31">
        <f>SUM(D185)</f>
        <v>-2500</v>
      </c>
      <c r="E186" s="31">
        <f t="shared" ref="E186:O186" si="71">SUM(E185)</f>
        <v>0</v>
      </c>
      <c r="F186" s="31">
        <f t="shared" si="71"/>
        <v>0</v>
      </c>
      <c r="G186" s="31">
        <f t="shared" si="71"/>
        <v>0</v>
      </c>
      <c r="H186" s="31">
        <f t="shared" si="71"/>
        <v>0</v>
      </c>
      <c r="I186" s="31">
        <f t="shared" si="71"/>
        <v>0</v>
      </c>
      <c r="J186" s="31">
        <f t="shared" si="71"/>
        <v>0</v>
      </c>
      <c r="K186" s="31">
        <f t="shared" si="71"/>
        <v>0</v>
      </c>
      <c r="L186" s="31">
        <f t="shared" si="71"/>
        <v>0</v>
      </c>
      <c r="M186" s="31">
        <f t="shared" si="71"/>
        <v>0</v>
      </c>
      <c r="N186" s="31">
        <f t="shared" si="71"/>
        <v>0</v>
      </c>
      <c r="O186" s="31">
        <f t="shared" si="71"/>
        <v>0</v>
      </c>
      <c r="P186" s="5"/>
      <c r="Q186" s="35"/>
    </row>
    <row r="187" spans="1:18" ht="12.5" x14ac:dyDescent="0.25">
      <c r="B187" s="34"/>
      <c r="C187" s="5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5"/>
      <c r="Q187" s="35"/>
    </row>
    <row r="188" spans="1:18" s="6" customFormat="1" ht="13" x14ac:dyDescent="0.25">
      <c r="A188" s="18" t="s">
        <v>113</v>
      </c>
      <c r="B188" s="28" t="s">
        <v>19</v>
      </c>
      <c r="C188" s="29">
        <v>263</v>
      </c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1:18" ht="12.5" x14ac:dyDescent="0.25">
      <c r="A189" s="17">
        <v>4060</v>
      </c>
      <c r="B189" s="22" t="s">
        <v>37</v>
      </c>
      <c r="C189" s="23">
        <v>10000</v>
      </c>
      <c r="D189" s="24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6">
        <f t="shared" ref="P189" si="72">SUM(D189:O189)</f>
        <v>0</v>
      </c>
      <c r="Q189" s="27">
        <f t="shared" ref="Q189" si="73">C189-P189</f>
        <v>10000</v>
      </c>
      <c r="R189" s="37">
        <f t="shared" ref="R189" si="74">(P189-C189)/C189</f>
        <v>-1</v>
      </c>
    </row>
    <row r="190" spans="1:18" ht="13" x14ac:dyDescent="0.25">
      <c r="B190" s="34"/>
      <c r="C190" s="5"/>
      <c r="D190" s="31">
        <f>SUM(D189)</f>
        <v>0</v>
      </c>
      <c r="E190" s="31">
        <f t="shared" ref="E190:O190" si="75">SUM(E189)</f>
        <v>0</v>
      </c>
      <c r="F190" s="31">
        <f t="shared" si="75"/>
        <v>0</v>
      </c>
      <c r="G190" s="31">
        <f t="shared" si="75"/>
        <v>0</v>
      </c>
      <c r="H190" s="31">
        <f t="shared" si="75"/>
        <v>0</v>
      </c>
      <c r="I190" s="31">
        <f t="shared" si="75"/>
        <v>0</v>
      </c>
      <c r="J190" s="31">
        <f t="shared" si="75"/>
        <v>0</v>
      </c>
      <c r="K190" s="31">
        <f t="shared" si="75"/>
        <v>0</v>
      </c>
      <c r="L190" s="31">
        <f t="shared" si="75"/>
        <v>0</v>
      </c>
      <c r="M190" s="31">
        <f t="shared" si="75"/>
        <v>0</v>
      </c>
      <c r="N190" s="31">
        <f t="shared" si="75"/>
        <v>0</v>
      </c>
      <c r="O190" s="31">
        <f t="shared" si="75"/>
        <v>0</v>
      </c>
      <c r="P190" s="5"/>
      <c r="Q190" s="35"/>
    </row>
    <row r="191" spans="1:18" ht="12.5" x14ac:dyDescent="0.25">
      <c r="B191" s="34"/>
      <c r="C191" s="5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5"/>
      <c r="Q191" s="35"/>
    </row>
    <row r="192" spans="1:18" ht="12.75" customHeight="1" x14ac:dyDescent="0.25">
      <c r="B192" s="14" t="s">
        <v>114</v>
      </c>
      <c r="C192" s="13">
        <f>SUM(C6:C189)-C32-C38-C45-C59-C84-C98-C106-C120-C127-C132-C136-C145-C156-C165-C171-C178-C188-C184</f>
        <v>0.24999999997089617</v>
      </c>
      <c r="D192" s="31">
        <f t="shared" ref="D192:O192" si="76">D30+D36+D43+D57+D82+D96+D104+D118+D125+D130+D134+D143+D154+D163+D169+D176+D182+D186+D190</f>
        <v>-848118</v>
      </c>
      <c r="E192" s="31">
        <f t="shared" si="76"/>
        <v>53489</v>
      </c>
      <c r="F192" s="31">
        <f t="shared" si="76"/>
        <v>40589.599999999999</v>
      </c>
      <c r="G192" s="31">
        <f t="shared" si="76"/>
        <v>43388</v>
      </c>
      <c r="H192" s="31">
        <f t="shared" si="76"/>
        <v>51646</v>
      </c>
      <c r="I192" s="31">
        <f t="shared" si="76"/>
        <v>77810</v>
      </c>
      <c r="J192" s="31">
        <f t="shared" si="76"/>
        <v>37402</v>
      </c>
      <c r="K192" s="31">
        <f t="shared" si="76"/>
        <v>248713</v>
      </c>
      <c r="L192" s="31">
        <f t="shared" si="76"/>
        <v>0</v>
      </c>
      <c r="M192" s="31">
        <f t="shared" si="76"/>
        <v>0</v>
      </c>
      <c r="N192" s="31">
        <f t="shared" si="76"/>
        <v>0</v>
      </c>
      <c r="O192" s="31">
        <f t="shared" si="76"/>
        <v>0</v>
      </c>
    </row>
    <row r="193" spans="2:21" ht="12.75" customHeight="1" x14ac:dyDescent="0.25">
      <c r="B193" s="14" t="s">
        <v>115</v>
      </c>
      <c r="C193" s="13">
        <f>SUM(C8:C29)+C35+C39+C40+C41+C42+C50+C51+C52+C53+C54+C56+C64+C65+C66+C67+C68+C69+C70+C71+C74+C75+C76+C77+C78+C79+C80+C81+C85+C86+C87+C88+C89+C90+C91+C92+C93+C95+C100+C102+C109+C110+C111+C112+C113+C116+C117+C124+C128+C133+C139+C140+C141+C148+C149+C150+C153+C159+C160+C161+C162+C167+C168+C175+C180+C181+C189</f>
        <v>1125610.375</v>
      </c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</row>
    <row r="194" spans="2:21" ht="12.75" customHeight="1" x14ac:dyDescent="0.25">
      <c r="B194" s="14" t="s">
        <v>116</v>
      </c>
      <c r="C194" s="13">
        <f>C33+C34+C46+C47+C60+C62+C63+C99+C107+C121+C137+C138+C146+C147+C157+C158+C166+C172</f>
        <v>-235325.125</v>
      </c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9" t="s">
        <v>117</v>
      </c>
      <c r="Q194" s="40">
        <f>P6+P7+P33+P34+P46+P47+P49+P60+P61+P62+P63+P99+P107+P121+P137+P138+P146+P147+P157+P158+P166+P172+P173</f>
        <v>-1084192</v>
      </c>
      <c r="R194" s="43" t="s">
        <v>151</v>
      </c>
    </row>
    <row r="195" spans="2:21" ht="12.75" customHeight="1" x14ac:dyDescent="0.25">
      <c r="B195" s="14" t="s">
        <v>118</v>
      </c>
      <c r="C195" s="13">
        <f>C193+C194</f>
        <v>890285.25</v>
      </c>
      <c r="P195" s="39" t="s">
        <v>119</v>
      </c>
      <c r="Q195" s="40">
        <f>P8+P9+P10+P11+P12+P13+P14+P15+P16+P17+P18+P19+P20+P21+P22+P23+P24+P25+P26+P27+P29+P35+P39+P40+P41+P42+P50+P51+P52+P53+P54+P55+P56+P64+P65+P66+P67+P68+P69+P70+P71+P72+P73+P74+P75+P76+P77+P78+P79+P80+P81+P85+P86+P87+P88+P89+P90+P91+P92+P93+P95+P100+P102+P103+P109+P110+P111+P112+P113+P114+P115+P116+P117+P122+P123+P124+P128+P129+P133+P139+P140+P141+P142+P148+P149+P150+P152+P153+P159+P160+P161+P162+P167+P168+P174+P175+P179+P180+P181+P189+P101+P94</f>
        <v>791816.6</v>
      </c>
      <c r="R195" s="45">
        <f>(890285-Q195)/890285</f>
        <v>0.11060323379591931</v>
      </c>
      <c r="T195" s="43"/>
      <c r="U195" s="43"/>
    </row>
    <row r="196" spans="2:21" ht="12.75" customHeight="1" x14ac:dyDescent="0.25">
      <c r="P196" s="41" t="s">
        <v>152</v>
      </c>
      <c r="Q196" s="42">
        <f>SUM(Q194:Q195)</f>
        <v>-292375.40000000002</v>
      </c>
      <c r="R196" s="6"/>
    </row>
    <row r="197" spans="2:21" ht="12.75" customHeight="1" x14ac:dyDescent="0.25">
      <c r="C197" s="10"/>
      <c r="P197" s="32" t="s">
        <v>120</v>
      </c>
    </row>
    <row r="199" spans="2:21" ht="12.75" customHeight="1" thickBot="1" x14ac:dyDescent="0.3"/>
    <row r="200" spans="2:21" ht="12.75" customHeight="1" x14ac:dyDescent="0.25">
      <c r="O200" s="46" t="s">
        <v>156</v>
      </c>
      <c r="P200" s="47"/>
      <c r="Q200" s="48"/>
    </row>
    <row r="201" spans="2:21" ht="12.75" customHeight="1" x14ac:dyDescent="0.25">
      <c r="O201" s="57"/>
      <c r="P201"/>
      <c r="Q201" s="52"/>
    </row>
    <row r="202" spans="2:21" ht="12.75" customHeight="1" x14ac:dyDescent="0.25">
      <c r="O202" s="49" t="s">
        <v>154</v>
      </c>
      <c r="P202"/>
      <c r="Q202" s="50">
        <v>68104.34</v>
      </c>
    </row>
    <row r="203" spans="2:21" ht="12.75" customHeight="1" x14ac:dyDescent="0.25">
      <c r="O203" s="49" t="s">
        <v>155</v>
      </c>
      <c r="P203"/>
      <c r="Q203" s="50">
        <v>1237105.04</v>
      </c>
    </row>
    <row r="204" spans="2:21" ht="12.75" customHeight="1" x14ac:dyDescent="0.25">
      <c r="O204" s="51" t="s">
        <v>157</v>
      </c>
      <c r="P204"/>
      <c r="Q204" s="50">
        <v>-447704.21</v>
      </c>
    </row>
    <row r="205" spans="2:21" ht="12.75" customHeight="1" x14ac:dyDescent="0.25">
      <c r="O205" s="51" t="s">
        <v>158</v>
      </c>
      <c r="P205"/>
      <c r="Q205" s="50">
        <v>-231001.7</v>
      </c>
    </row>
    <row r="206" spans="2:21" ht="12.75" customHeight="1" x14ac:dyDescent="0.25">
      <c r="O206" s="51" t="s">
        <v>161</v>
      </c>
      <c r="P206"/>
      <c r="Q206" s="50">
        <v>-285000</v>
      </c>
    </row>
    <row r="207" spans="2:21" ht="12.75" customHeight="1" x14ac:dyDescent="0.25">
      <c r="O207" s="57" t="s">
        <v>160</v>
      </c>
      <c r="P207" s="55"/>
      <c r="Q207" s="58">
        <f>SUM(Q202:Q206)</f>
        <v>341503.4700000002</v>
      </c>
    </row>
    <row r="208" spans="2:21" ht="12.75" customHeight="1" x14ac:dyDescent="0.25">
      <c r="O208" s="57"/>
      <c r="P208" s="55"/>
      <c r="Q208" s="58"/>
    </row>
    <row r="209" spans="15:17" ht="12.75" customHeight="1" thickBot="1" x14ac:dyDescent="0.3">
      <c r="O209" s="56" t="s">
        <v>159</v>
      </c>
      <c r="P209" s="53"/>
      <c r="Q209" s="54"/>
    </row>
  </sheetData>
  <mergeCells count="1">
    <mergeCell ref="D3:O3"/>
  </mergeCells>
  <conditionalFormatting sqref="Q200:Q1048576 C1:C191 Q1:Q193 C193 C195:C1048576 Q198">
    <cfRule type="cellIs" dxfId="2" priority="3" operator="lessThan">
      <formula>0</formula>
    </cfRule>
  </conditionalFormatting>
  <conditionalFormatting sqref="Q207:Q208">
    <cfRule type="cellIs" dxfId="1" priority="1" operator="lessThan">
      <formula>0</formula>
    </cfRule>
  </conditionalFormatting>
  <conditionalFormatting sqref="R4">
    <cfRule type="cellIs" dxfId="0" priority="2" operator="lessThan">
      <formula>0</formula>
    </cfRule>
  </conditionalFormatting>
  <pageMargins left="0" right="0" top="0.39370078740157483" bottom="0" header="0.31496062992125984" footer="0.31496062992125984"/>
  <pageSetup paperSize="8" scale="53" orientation="landscape" r:id="rId1"/>
  <headerFooter alignWithMargins="0">
    <oddHeader>&amp;LKidlington Parish Council&amp;CBudget vs Actual&amp;R2025 / 2026</oddHeader>
  </headerFooter>
  <rowBreaks count="2" manualBreakCount="2">
    <brk id="58" max="19" man="1"/>
    <brk id="131" max="19" man="1"/>
  </rowBreaks>
  <colBreaks count="1" manualBreakCount="1">
    <brk id="20" max="191" man="1"/>
  </colBreaks>
  <ignoredErrors>
    <ignoredError sqref="P188:Q189 P165:P168 P6 P59:P60 P62:P71 P120:P121 P127:P128 P136:P140 P145:P150 P178:Q178 P180:Q181 P102 P45:P47 P50:P54 P29 P32:P35 P39:P42 P56 P74:P81 P116:P117 P124 P132:P133 P153 P157:P162 P172:Q175 P10:P16 P95 P109:P113 P18:P27 P38 P84:P85 P86:P93 P98:P100 P106:P107" formulaRange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a215ca-fea3-41d0-b39b-26d395555528">
      <Terms xmlns="http://schemas.microsoft.com/office/infopath/2007/PartnerControls"/>
    </lcf76f155ced4ddcb4097134ff3c332f>
    <TaxCatchAll xmlns="6807c000-79ca-4e2a-a31f-2409abf7165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0A1F9315DB1C4A8C4A99405B340155" ma:contentTypeVersion="14" ma:contentTypeDescription="Create a new document." ma:contentTypeScope="" ma:versionID="7fc5c93a4ad8bf1b9189193a4975f970">
  <xsd:schema xmlns:xsd="http://www.w3.org/2001/XMLSchema" xmlns:xs="http://www.w3.org/2001/XMLSchema" xmlns:p="http://schemas.microsoft.com/office/2006/metadata/properties" xmlns:ns2="51a215ca-fea3-41d0-b39b-26d395555528" xmlns:ns3="6807c000-79ca-4e2a-a31f-2409abf71656" targetNamespace="http://schemas.microsoft.com/office/2006/metadata/properties" ma:root="true" ma:fieldsID="6e7129244d8ea7ee47891abfefe8be4e" ns2:_="" ns3:_="">
    <xsd:import namespace="51a215ca-fea3-41d0-b39b-26d395555528"/>
    <xsd:import namespace="6807c000-79ca-4e2a-a31f-2409abf716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215ca-fea3-41d0-b39b-26d3955555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b1e9e65-be4d-4abd-acb9-46bf84bd01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7c000-79ca-4e2a-a31f-2409abf7165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9e41df7-455b-4c9c-80ad-c190abe1d4da}" ma:internalName="TaxCatchAll" ma:showField="CatchAllData" ma:web="6807c000-79ca-4e2a-a31f-2409abf716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D0F371-2559-4789-A8A7-10E6256FE85C}">
  <ds:schemaRefs>
    <ds:schemaRef ds:uri="http://schemas.microsoft.com/office/2006/metadata/properties"/>
    <ds:schemaRef ds:uri="http://schemas.microsoft.com/office/infopath/2007/PartnerControls"/>
    <ds:schemaRef ds:uri="51a215ca-fea3-41d0-b39b-26d395555528"/>
    <ds:schemaRef ds:uri="6807c000-79ca-4e2a-a31f-2409abf71656"/>
  </ds:schemaRefs>
</ds:datastoreItem>
</file>

<file path=customXml/itemProps2.xml><?xml version="1.0" encoding="utf-8"?>
<ds:datastoreItem xmlns:ds="http://schemas.openxmlformats.org/officeDocument/2006/customXml" ds:itemID="{FCA96EB2-042C-470F-8195-2F96804EBC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a215ca-fea3-41d0-b39b-26d395555528"/>
    <ds:schemaRef ds:uri="6807c000-79ca-4e2a-a31f-2409abf716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49E072-DF61-410D-8F78-48F20C69F0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2025_2026</vt:lpstr>
      <vt:lpstr>'2025_2026'!Print_Area</vt:lpstr>
      <vt:lpstr>'2025_2026'!Print_Titles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NetPosition</dc:title>
  <dc:subject/>
  <dc:creator>Crystal Decisions</dc:creator>
  <cp:keywords/>
  <dc:description>Powered by Crystal</dc:description>
  <cp:lastModifiedBy>Parish Clerk</cp:lastModifiedBy>
  <cp:revision/>
  <cp:lastPrinted>2025-12-10T11:23:07Z</cp:lastPrinted>
  <dcterms:created xsi:type="dcterms:W3CDTF">2023-06-20T22:07:36Z</dcterms:created>
  <dcterms:modified xsi:type="dcterms:W3CDTF">2026-02-12T13:49:01Z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01DF726C87B719819DD5217582A3BA8F2F2770E8F59282A435BCD6DCF4CBD5631FA5C22438A1DCA6C78170E3B01295BF0D7694D7E395CD4B3A78BE953E3A28111F2F6D4D75CEE56F931F6915CA1400FE490B0A9F6A3FD308E142767B58FDBD97E8CF4E2C1BA388033452285CDC405A14B39282EB3BC91307D209A6802C7FA59</vt:lpwstr>
  </property>
  <property fmtid="{D5CDD505-2E9C-101B-9397-08002B2CF9AE}" pid="3" name="Business Objects Context Information1">
    <vt:lpwstr>D10FCB1663D7B174567F90FDED63D196D215785EC3E119A456C6DA6E6833D74817C9EFFE78F0DD76511DB66368B4B31C2E41704C49967A40BB10275928E59D4AD13FD36E5B13B4AF20005620DD8B2DBEE5DC51A5279A8125853AB4F5B1D66C86EAEA376D2F61A28ABD4F5165572A4978D386CAAFAE48DE838D33499143AACDA</vt:lpwstr>
  </property>
  <property fmtid="{D5CDD505-2E9C-101B-9397-08002B2CF9AE}" pid="4" name="Business Objects Context Information2">
    <vt:lpwstr>1546A3FAB9AF869D62434F32A7940ABC9487EEC60468F842A071BB954D3E8A4D5B55AD217249A2BEC814BBFD428863B1C5E07E129A520EB60E5F15557AC5D1702C0BBE33FC74F39E6C10343E39C3EB0CDF10E5ABBB96347F5ED05205336CFF3F52BE70C19E25C388F49A141816FA9EB3E29735C420B9EB78F114A9F4A2BD29F</vt:lpwstr>
  </property>
  <property fmtid="{D5CDD505-2E9C-101B-9397-08002B2CF9AE}" pid="5" name="Business Objects Context Information3">
    <vt:lpwstr>4CCFFCBC8A4A005F42F9717FDF2DBC68D2EDD9D908B93F47C6757200C505A549C96CA0786ACF0561F9E32555DC7237D0A6DA8381BB98F8175F1E2A12F8F2F4541F4D12F235616D6F90AFD35C3F1C150B5EDA505A7FC98A6FEA27921C03286F7DD296286388E79B5421D429A4D573A5A383223ED7B4299AD862122361604012E</vt:lpwstr>
  </property>
  <property fmtid="{D5CDD505-2E9C-101B-9397-08002B2CF9AE}" pid="6" name="Business Objects Context Information4">
    <vt:lpwstr>CFDCE8F0039F2F45C68B435461C93B5C501966094E8E26B99993269AEFF224FF67F6D60E3C085511CF837F59F5C22A1C081DEADD6FFA8A5A5D4BB6495E846168AEF0F441A3A1A5FC0E32548D4AADCF4BBF072EB32023F7035E96332E7802798FD44FE4B1A85753ED76C9E0DC38D069865F008FB5FCFCFBBB73B97E45A7E5E9E</vt:lpwstr>
  </property>
  <property fmtid="{D5CDD505-2E9C-101B-9397-08002B2CF9AE}" pid="7" name="Business Objects Context Information5">
    <vt:lpwstr>A5EA15DF18C93CA09E62DB608609EE6EE71FDB89B3D6E45891FEF2F67A1521B4937A931DD716E4BA4810DB698804B54370BEDBC6653228D6DA05A253EFD8C95F1D4EA0968A7E362B0F4E83E6B2D64FA8A5F1E9C937D1C184D971A6E2B3B5F63329E2C18F3C4D08BB39E5BAF03E03237B72746721A3AFA4A40F2ECDFFDABA31E</vt:lpwstr>
  </property>
  <property fmtid="{D5CDD505-2E9C-101B-9397-08002B2CF9AE}" pid="8" name="Business Objects Context Information6">
    <vt:lpwstr>5DAD3281C6C97A5A78C2388557E940F2E2549044F9F0C988023EFC080C6B36238FE7FA03C1437EDAF2738F052EF2C21E9D4A93A8F23F3271653B63C935DD14AEE9B60CA5C3EAF563F8D81F5D23392F581D2B908398982B635A2AC920918B699A0908155F024B145323C39FE2BE3CE8EAFFAA37F8EE9917F6AD6304BC3B85D1B</vt:lpwstr>
  </property>
  <property fmtid="{D5CDD505-2E9C-101B-9397-08002B2CF9AE}" pid="9" name="Business Objects Context Information7">
    <vt:lpwstr>E2737F11C1F2E592DD59433C65E40C58C48A72C47A1EDE516746C4D0B1D24368E7D9B65FE429B9ECC1563CDB4E8A5951F4B6B6A76C095F6858285D7FE61FEC2F52DE7D497CB120F021E80D45DFA8BABD35BB89210B2A8D2312E120FDC526FB703A2A583D2D450BE3AEB50F39F34E83F2E1D73233E3F6DD18BCD9E7C1E90A6B7</vt:lpwstr>
  </property>
  <property fmtid="{D5CDD505-2E9C-101B-9397-08002B2CF9AE}" pid="10" name="Business Objects Context Information8">
    <vt:lpwstr>1B6EE16CAFF47462876345A5AE11447A2AE896DF86F5D4506776938E991041D312867348234FDD7447042AB099A21C524FC63DCD10A01231D2E8B88E7D2B2E06611635D09F8A9A1E118208BC949D7A84863067DBCC761F74F90953586AAA591304AD14F72906CA083CA2F68196B90305454D0F638E8EAE0834B8AE0D42ABC3D</vt:lpwstr>
  </property>
  <property fmtid="{D5CDD505-2E9C-101B-9397-08002B2CF9AE}" pid="11" name="Business Objects Context Information9">
    <vt:lpwstr>F6BA5FF7030</vt:lpwstr>
  </property>
  <property fmtid="{D5CDD505-2E9C-101B-9397-08002B2CF9AE}" pid="12" name="ContentTypeId">
    <vt:lpwstr>0x010100F10A1F9315DB1C4A8C4A99405B340155</vt:lpwstr>
  </property>
  <property fmtid="{D5CDD505-2E9C-101B-9397-08002B2CF9AE}" pid="13" name="MediaServiceImageTags">
    <vt:lpwstr/>
  </property>
</Properties>
</file>